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343094\"/>
    </mc:Choice>
  </mc:AlternateContent>
  <xr:revisionPtr revIDLastSave="0" documentId="13_ncr:1_{1DF04AA5-ACC8-4B4F-BA5F-9D969B76D1B8}" xr6:coauthVersionLast="45" xr6:coauthVersionMax="45" xr10:uidLastSave="{00000000-0000-0000-0000-000000000000}"/>
  <bookViews>
    <workbookView xWindow="-28920" yWindow="-15645" windowWidth="29040" windowHeight="15840" activeTab="1" xr2:uid="{00000000-000D-0000-FFFF-FFFF00000000}"/>
  </bookViews>
  <sheets>
    <sheet name="Adj 4 ADIT P1" sheetId="1" r:id="rId1"/>
    <sheet name="Adj 4 ADIT P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 localSheetId="1">'[2]Phase Shifter'!#REF!</definedName>
    <definedName name="___1998">#REF!</definedName>
    <definedName name="___asd2">'[1]O &amp; M'!$T$5</definedName>
    <definedName name="__1998" localSheetId="1">#REF!</definedName>
    <definedName name="__1998">#REF!</definedName>
    <definedName name="__asd2">'[1]O &amp; M'!$T$5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ERR2">#REF!</definedName>
    <definedName name="__ERR3">#REF!</definedName>
    <definedName name="_0300Genco">[4]Genco!$A$22:$C$299</definedName>
    <definedName name="_0300HLPCorp">'[4]HLP Corp'!$A$22:$C$195</definedName>
    <definedName name="_0300HLPDivision">'[4]HLP Division'!$A$22:$C$264</definedName>
    <definedName name="_0300Nuclear">[4]Nuclear!$A$22:$C$97</definedName>
    <definedName name="_0300Retail">[4]Retail!$A$22:$C$46</definedName>
    <definedName name="_0300SS">'[4]Shared Services'!$A$22:$C$193</definedName>
    <definedName name="_10">#REF!</definedName>
    <definedName name="_107000">#REF!</definedName>
    <definedName name="_13A_UNADJ_ALLOCAT" localSheetId="1">#REF!</definedName>
    <definedName name="_13A_UNADJ_ALLOCAT">#REF!</definedName>
    <definedName name="_186200">#REF!</definedName>
    <definedName name="_1990" localSheetId="1">#REF!</definedName>
    <definedName name="_1990">#REF!</definedName>
    <definedName name="_1990_AG" localSheetId="1">#REF!</definedName>
    <definedName name="_1990_AG">#REF!</definedName>
    <definedName name="_1990_NON_PV" localSheetId="1">#REF!</definedName>
    <definedName name="_1990_NON_PV">#REF!</definedName>
    <definedName name="_1990_PV" localSheetId="1">#REF!</definedName>
    <definedName name="_1990_PV">#REF!</definedName>
    <definedName name="_1990_PV_TRAN" localSheetId="1">#REF!</definedName>
    <definedName name="_1990_PV_TRAN">#REF!</definedName>
    <definedName name="_1991" localSheetId="1">#REF!</definedName>
    <definedName name="_1991">#REF!</definedName>
    <definedName name="_1991_AG" localSheetId="1">#REF!</definedName>
    <definedName name="_1991_AG">#REF!</definedName>
    <definedName name="_1991_NON_PV" localSheetId="1">#REF!</definedName>
    <definedName name="_1991_NON_PV">#REF!</definedName>
    <definedName name="_1991_PV" localSheetId="1">#REF!</definedName>
    <definedName name="_1991_PV">#REF!</definedName>
    <definedName name="_1991_PV_TRAN" localSheetId="1">#REF!</definedName>
    <definedName name="_1991_PV_TRAN">#REF!</definedName>
    <definedName name="_1992" localSheetId="1">#REF!</definedName>
    <definedName name="_1992">#REF!</definedName>
    <definedName name="_1992_AG" localSheetId="1">#REF!</definedName>
    <definedName name="_1992_AG">#REF!</definedName>
    <definedName name="_1992_NON_PV" localSheetId="1">#REF!</definedName>
    <definedName name="_1992_NON_PV">#REF!</definedName>
    <definedName name="_1992_PV" localSheetId="1">#REF!</definedName>
    <definedName name="_1992_PV">#REF!</definedName>
    <definedName name="_1992_PV_TRAN" localSheetId="1">#REF!</definedName>
    <definedName name="_1992_PV_TRAN">#REF!</definedName>
    <definedName name="_1993" localSheetId="1">#REF!</definedName>
    <definedName name="_1993">#REF!</definedName>
    <definedName name="_1993_AG" localSheetId="1">#REF!</definedName>
    <definedName name="_1993_AG">#REF!</definedName>
    <definedName name="_1993_NON_PV" localSheetId="1">#REF!</definedName>
    <definedName name="_1993_NON_PV">#REF!</definedName>
    <definedName name="_1993_PV" localSheetId="1">#REF!</definedName>
    <definedName name="_1993_PV">#REF!</definedName>
    <definedName name="_1993_PV_TRAN" localSheetId="1">#REF!</definedName>
    <definedName name="_1993_PV_TRAN">#REF!</definedName>
    <definedName name="_1994_AG">#REF!</definedName>
    <definedName name="_1998" localSheetId="1">#REF!</definedName>
    <definedName name="_1998">#REF!</definedName>
    <definedName name="_19A_UNADJ_NM4CP" localSheetId="1">'[5]4CP'!#REF!</definedName>
    <definedName name="_19A_UNADJ_NM4CP">'[5]4CP'!#REF!</definedName>
    <definedName name="_1A_ADJ_ALLOCAT" localSheetId="1">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 localSheetId="1">#REF!</definedName>
    <definedName name="_94PVRET">#REF!</definedName>
    <definedName name="_95PVRET" localSheetId="1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ERR2">#REF!</definedName>
    <definedName name="_ERR3">#REF!</definedName>
    <definedName name="_Fill" localSheetId="1" hidden="1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ount">[6]Source!#REF!</definedName>
    <definedName name="Account2">[6]Source!#REF!</definedName>
    <definedName name="AccountDescr">[6]Source!#REF!</definedName>
    <definedName name="AccountDescr2">[6]Source!#REF!</definedName>
    <definedName name="ACCOUNTS" localSheetId="1">#REF!</definedName>
    <definedName name="ACCOUNTS">#REF!</definedName>
    <definedName name="Acronymes">#REF!</definedName>
    <definedName name="ACT">#REF!</definedName>
    <definedName name="Activity">[6]Source!#REF!</definedName>
    <definedName name="Activity2">[6]Source!#REF!</definedName>
    <definedName name="ActivityDescr">[6]Source!#REF!</definedName>
    <definedName name="ActivityDescr2">[6]Source!#REF!</definedName>
    <definedName name="ADJSAL">[7]Sheet2!$I$31</definedName>
    <definedName name="Affiliate">[6]Source!#REF!</definedName>
    <definedName name="Affiliate2">[6]Source!#REF!</definedName>
    <definedName name="AffiliateDescr">[6]Source!#REF!</definedName>
    <definedName name="alloc">#REF!</definedName>
    <definedName name="ALLOC_NONPV_AG" localSheetId="1">#REF!</definedName>
    <definedName name="ALLOC_NONPV_AG">#REF!</definedName>
    <definedName name="ALLOC_PV_AG" localSheetId="1">#REF!</definedName>
    <definedName name="ALLOC_PV_AG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'[8]O &amp; M'!$T$5</definedName>
    <definedName name="AV_TX_BS_90" localSheetId="1">#REF!</definedName>
    <definedName name="AV_TX_BS_90">#REF!</definedName>
    <definedName name="AV_TX_BS_91" localSheetId="1">#REF!</definedName>
    <definedName name="AV_TX_BS_91">#REF!</definedName>
    <definedName name="AV_TX_BS_92" localSheetId="1">#REF!</definedName>
    <definedName name="AV_TX_BS_92">#REF!</definedName>
    <definedName name="AV_TX_BS_93" localSheetId="1">#REF!</definedName>
    <definedName name="AV_TX_BS_93">#REF!</definedName>
    <definedName name="Average_Payment_Lag">'[9]Rev - Summary'!$D$47</definedName>
    <definedName name="BACKSOLVER" localSheetId="1">#REF!</definedName>
    <definedName name="BACKSOLVER">#REF!</definedName>
    <definedName name="BALANCE">#REF!</definedName>
    <definedName name="BASIS_ADD_PR_YR" localSheetId="1">#REF!</definedName>
    <definedName name="BASIS_ADD_PR_YR">#REF!</definedName>
    <definedName name="BASIS_ADD_STEAM" localSheetId="1">#REF!</definedName>
    <definedName name="BASIS_ADD_STEAM">#REF!</definedName>
    <definedName name="BASIS_ADD_TD" localSheetId="1">#REF!</definedName>
    <definedName name="BASIS_ADD_TD">#REF!</definedName>
    <definedName name="BiMonthly_Service_Lag">'[9]Rev - Summary'!#REF!</definedName>
    <definedName name="BMSLBR">#REF!</definedName>
    <definedName name="BORDER">#REF!</definedName>
    <definedName name="BOX_RESULT">#REF!</definedName>
    <definedName name="bsis">[10]bsis!$A$1:$E$937</definedName>
    <definedName name="BURNINST">#REF!</definedName>
    <definedName name="BURNTOT">#REF!</definedName>
    <definedName name="calc">#REF!</definedName>
    <definedName name="calcdratio">[7]Sheet3!$I$22</definedName>
    <definedName name="CAP_INT_UNALL_B" localSheetId="1">#REF!</definedName>
    <definedName name="CAP_INT_UNALL_B">#REF!</definedName>
    <definedName name="CAPINT" localSheetId="1">#REF!</definedName>
    <definedName name="CAPINT">#REF!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 localSheetId="1">#REF!</definedName>
    <definedName name="CFSDATA">#REF!</definedName>
    <definedName name="CFSTICK" localSheetId="1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'[9]Rev - Summary'!$J$38</definedName>
    <definedName name="COMBINST">#REF!</definedName>
    <definedName name="COMBLBR">#REF!</definedName>
    <definedName name="COMMON_WRF" localSheetId="1">#REF!</definedName>
    <definedName name="COMMON_WRF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 localSheetId="1">#REF!</definedName>
    <definedName name="CurrentColumnIndex">#REF!</definedName>
    <definedName name="CurrentColumnRowIndex" localSheetId="1">#REF!</definedName>
    <definedName name="CurrentColumnRowIndex">#REF!</definedName>
    <definedName name="CurrentRowLineItemIndex" localSheetId="1">#REF!</definedName>
    <definedName name="CurrentRowLineItemIndex">#REF!</definedName>
    <definedName name="CWIP" localSheetId="1">#REF!</definedName>
    <definedName name="CWIP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[6]Source!#REF!</definedName>
    <definedName name="DeptDescr2">[6]Source!#REF!</definedName>
    <definedName name="DeptID">[6]Source!#REF!</definedName>
    <definedName name="DeptID2">[6]Source!#REF!</definedName>
    <definedName name="dfcallocate">#REF!</definedName>
    <definedName name="dfccalculation">#REF!</definedName>
    <definedName name="DIFF_TX_BS_90" localSheetId="1">#REF!</definedName>
    <definedName name="DIFF_TX_BS_90">#REF!</definedName>
    <definedName name="DIFF_TX_BS_91" localSheetId="1">#REF!</definedName>
    <definedName name="DIFF_TX_BS_91">#REF!</definedName>
    <definedName name="DIFF_TX_BS_92" localSheetId="1">#REF!</definedName>
    <definedName name="DIFF_TX_BS_92">#REF!</definedName>
    <definedName name="DIFF_TX_BS_93" localSheetId="1">#REF!</definedName>
    <definedName name="DIFF_TX_BS_93">#REF!</definedName>
    <definedName name="EC">[6]Source!#REF!</definedName>
    <definedName name="ECDescr">[6]Source!#REF!</definedName>
    <definedName name="ECDescr2">[6]Source!#REF!</definedName>
    <definedName name="ECID">[6]Source!#REF!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 localSheetId="1">[7]Sheet2!#REF!</definedName>
    <definedName name="expratio">[7]Sheet2!#REF!</definedName>
    <definedName name="_xlnm.Extract">#REF!</definedName>
    <definedName name="FACE_PRINT">#REF!</definedName>
    <definedName name="fc">#REF!</definedName>
    <definedName name="FC_1" localSheetId="1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GARBAGE">#REF!</definedName>
    <definedName name="Genco">[19]Genco!$A$6:$C$370</definedName>
    <definedName name="Hist">[19]Hist!$A$6:$D$7</definedName>
    <definedName name="HLPCorp">'[19]HLP Corp'!$A$6:$C$215</definedName>
    <definedName name="HLPDivision">'[19]HLP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 localSheetId="1">#REF!</definedName>
    <definedName name="JE7534BU">#REF!</definedName>
    <definedName name="JOURNAL">#REF!</definedName>
    <definedName name="KeyControlFigure">'[13]FIT Paid - Combined'!$T$399</definedName>
    <definedName name="l" localSheetId="1">[5]ANM!#REF!</definedName>
    <definedName name="l">[5]ANM!#REF!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 localSheetId="1">'[20]000''s'!#REF!</definedName>
    <definedName name="lists">'[20]000''s'!#REF!</definedName>
    <definedName name="LoadServingEntities">#REF!</definedName>
    <definedName name="Location">[6]Source!#REF!</definedName>
    <definedName name="Location2">[6]Source!#REF!</definedName>
    <definedName name="LocationDescr">[6]Source!#REF!</definedName>
    <definedName name="LocationDescr2">[6]Source!#REF!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 localSheetId="1">#REF!</definedName>
    <definedName name="MenuInsertColumnValues">#REF!</definedName>
    <definedName name="MenuInsertRowValues" localSheetId="1">#REF!</definedName>
    <definedName name="MenuInsertRowValues">#REF!</definedName>
    <definedName name="MONTH">#REF!</definedName>
    <definedName name="Monthly_Service_Lag">'[9]Rev - Summary'!#REF!</definedName>
    <definedName name="MOTINST">#REF!</definedName>
    <definedName name="MWH">#REF!</definedName>
    <definedName name="NEXTFERC">#REF!</definedName>
    <definedName name="nm">[21]ALLOC.!#REF!</definedName>
    <definedName name="NM_Base___Fuel_Table">#REF!</definedName>
    <definedName name="NMCORRECT">#REF!</definedName>
    <definedName name="nmover_under">[22]ALLOC.!#REF!</definedName>
    <definedName name="NMSUM">#REF!</definedName>
    <definedName name="NMUNDERRECOVERY">[22]ALLOC.!#REF!</definedName>
    <definedName name="NOTES_CWIP" localSheetId="1">#REF!</definedName>
    <definedName name="NOTES_CWIP">#REF!</definedName>
    <definedName name="Nuclear">[19]Nuclear!$A$6:$C$91</definedName>
    <definedName name="NumberOfColumnHeadingLines" localSheetId="1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[23]Sheet1!$T$303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1">#REF!</definedName>
    <definedName name="omtest">#REF!</definedName>
    <definedName name="ONCOR_ELECTRIC_DELIVERY_COMPANY">#REF!</definedName>
    <definedName name="OSUMMARY" localSheetId="1">#REF!</definedName>
    <definedName name="OSUMMARY">#REF!</definedName>
    <definedName name="OT">#REF!</definedName>
    <definedName name="OTHER">#REF!</definedName>
    <definedName name="OUTAGE">#REF!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_4" localSheetId="1">#REF!</definedName>
    <definedName name="P_4">#REF!</definedName>
    <definedName name="P_5" localSheetId="1">#REF!</definedName>
    <definedName name="P_5">#REF!</definedName>
    <definedName name="P_6" localSheetId="1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 localSheetId="1">#REF!</definedName>
    <definedName name="PAGE_1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ge9" localSheetId="1">#REF!</definedName>
    <definedName name="page9">#REF!</definedName>
    <definedName name="Pal_Workbook_GUID" hidden="1">"WM86NBRVE9KHQPNSDDJJY4J1"</definedName>
    <definedName name="PER_90">'[24]AV_TX_BS_%'!#REF!</definedName>
    <definedName name="PER_91">'[24]AV_TX_BS_%'!#REF!</definedName>
    <definedName name="PER_92">'[24]AV_TX_BS_%'!#REF!</definedName>
    <definedName name="PER_93">'[24]AV_TX_BS_%'!#REF!</definedName>
    <definedName name="PER_94">#REF!</definedName>
    <definedName name="PIPE_DATA">#REF!</definedName>
    <definedName name="Piping_Tables">'[25]Barton Malow Piping - Piatt'!$B$6:$K$208</definedName>
    <definedName name="POWINST">#REF!</definedName>
    <definedName name="_xlnm.Print_Area" localSheetId="0">'Adj 4 ADIT P1'!$A$1:$G$35</definedName>
    <definedName name="_xlnm.Print_Area" localSheetId="1">'Adj 4 ADIT P2'!$A$1:$E$97</definedName>
    <definedName name="_xlnm.Print_Area">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v">#REF!</definedName>
    <definedName name="PV_1" localSheetId="1">#REF!</definedName>
    <definedName name="PV_1">#REF!</definedName>
    <definedName name="PV_2" localSheetId="1">#REF!</definedName>
    <definedName name="PV_2">#REF!</definedName>
    <definedName name="PVAD" localSheetId="1">#REF!</definedName>
    <definedName name="PVAD">#REF!</definedName>
    <definedName name="PVSUMMARY" localSheetId="1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[19]REP!$A$6:$C$30</definedName>
    <definedName name="RESET">#REF!</definedName>
    <definedName name="Retail_Revenue_Lag">'[9]Rev - Summary'!$B$16</definedName>
    <definedName name="Revenue_Lag_withOCEB">'[9]Rev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'[19]Shared Services'!$A$6:$C$213</definedName>
    <definedName name="SS_AVG_SIZE">#REF!</definedName>
    <definedName name="SS_WELDING">#REF!</definedName>
    <definedName name="StartColumnIndex" localSheetId="1">#REF!</definedName>
    <definedName name="StartColumnIndex">#REF!</definedName>
    <definedName name="StartColumnRowIndex" localSheetId="1">#REF!</definedName>
    <definedName name="StartColumnRowIndex">#REF!</definedName>
    <definedName name="StartRowLineItemIndex" localSheetId="1">#REF!</definedName>
    <definedName name="StartRowLineItemIndex">#REF!</definedName>
    <definedName name="STEAM" localSheetId="1">#REF!</definedName>
    <definedName name="STEAM">#REF!</definedName>
    <definedName name="STRESS_RELIEVIN">#REF!</definedName>
    <definedName name="SUB_B">#REF!</definedName>
    <definedName name="SUB_M">#REF!</definedName>
    <definedName name="SUB_TRANSMIT">#REF!</definedName>
    <definedName name="SUM_BASIS_ADD_S" localSheetId="1">#REF!</definedName>
    <definedName name="SUM_BASIS_ADD_S">#REF!</definedName>
    <definedName name="SUM_BASIS_ADD_T" localSheetId="1">#REF!</definedName>
    <definedName name="SUM_BASIS_ADD_T">#REF!</definedName>
    <definedName name="SUMMARIES">#REF!</definedName>
    <definedName name="SUMMARY" localSheetId="1">#REF!</definedName>
    <definedName name="SUMMARY">#REF!</definedName>
    <definedName name="SUMMATION">#REF!</definedName>
    <definedName name="SWBS">#REF!</definedName>
    <definedName name="Task">[6]Source!#REF!</definedName>
    <definedName name="Task2">[6]Source!#REF!</definedName>
    <definedName name="TaskDescr">[6]Source!#REF!</definedName>
    <definedName name="TD" localSheetId="1">#REF!</definedName>
    <definedName name="TD">#REF!</definedName>
    <definedName name="test" localSheetId="1">[5]ANM!#REF!</definedName>
    <definedName name="test">[5]ANM!#REF!</definedName>
    <definedName name="TESTHKEY">'[3]Trial Balance'!#REF!</definedName>
    <definedName name="TESTVKEY">'[3]Trial Balance'!#REF!</definedName>
    <definedName name="TF">#REF!</definedName>
    <definedName name="Time">#REF!</definedName>
    <definedName name="TITLE">#REF!</definedName>
    <definedName name="Total_Retail_Revenue">'[9]Rev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'[26]trial balance'!$A$9:$C$360</definedName>
    <definedName name="trust">#REF!</definedName>
    <definedName name="TWKS">#REF!</definedName>
    <definedName name="UNIT_1" localSheetId="1">#REF!</definedName>
    <definedName name="UNIT_1">#REF!</definedName>
    <definedName name="UNIT_2" localSheetId="1">#REF!</definedName>
    <definedName name="UNIT_2">#REF!</definedName>
    <definedName name="UNIT_3" localSheetId="1">#REF!</definedName>
    <definedName name="UNIT_3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'[9]Rev - Summary'!#REF!</definedName>
    <definedName name="Weighted_Service_Lag">'[9]Rev - Summary'!#REF!</definedName>
    <definedName name="WGT">#REF!</definedName>
    <definedName name="wrn.allocpb." localSheetId="1" hidden="1">{#N/A,#N/A,FALSE,"Alloc"}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2" l="1"/>
  <c r="D51" i="2"/>
  <c r="D92" i="2"/>
  <c r="E90" i="2"/>
  <c r="E89" i="2"/>
  <c r="E88" i="2"/>
  <c r="E87" i="2"/>
  <c r="E86" i="2"/>
  <c r="E85" i="2"/>
  <c r="E84" i="2"/>
  <c r="E83" i="2"/>
  <c r="E82" i="2"/>
  <c r="E81" i="2"/>
  <c r="E80" i="2"/>
  <c r="E49" i="2"/>
  <c r="E48" i="2"/>
  <c r="E47" i="2"/>
  <c r="E46" i="2"/>
  <c r="E45" i="2"/>
  <c r="E44" i="2"/>
  <c r="E43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92" i="2"/>
  <c r="C51" i="2"/>
  <c r="C39" i="2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9" i="2" l="1"/>
  <c r="A43" i="2" s="1"/>
  <c r="A44" i="2" s="1"/>
  <c r="A45" i="2" s="1"/>
  <c r="A46" i="2" s="1"/>
  <c r="A47" i="2" s="1"/>
  <c r="A48" i="2" s="1"/>
  <c r="A49" i="2" s="1"/>
  <c r="E39" i="2"/>
  <c r="E51" i="2"/>
  <c r="E92" i="2"/>
  <c r="D94" i="2"/>
  <c r="C94" i="2"/>
  <c r="F23" i="1" s="1"/>
  <c r="A23" i="1"/>
  <c r="A26" i="1" s="1"/>
  <c r="A51" i="2" l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E94" i="2"/>
  <c r="F20" i="1" s="1"/>
  <c r="F26" i="1" s="1"/>
  <c r="A92" i="2" l="1"/>
  <c r="A94" i="2" s="1"/>
</calcChain>
</file>

<file path=xl/sharedStrings.xml><?xml version="1.0" encoding="utf-8"?>
<sst xmlns="http://schemas.openxmlformats.org/spreadsheetml/2006/main" count="119" uniqueCount="82">
  <si>
    <t>ADJUSTMENT NO. 4</t>
  </si>
  <si>
    <t>(a)</t>
  </si>
  <si>
    <t>(b)</t>
  </si>
  <si>
    <t>Line</t>
  </si>
  <si>
    <t>No.</t>
  </si>
  <si>
    <t>Description</t>
  </si>
  <si>
    <t>Amount</t>
  </si>
  <si>
    <t>Accumulated Deferred Income Taxes</t>
  </si>
  <si>
    <t>Balance, As Adjusted</t>
  </si>
  <si>
    <t>Less:</t>
  </si>
  <si>
    <t>Amount Per Book</t>
  </si>
  <si>
    <t>Adjustment</t>
  </si>
  <si>
    <t>Justification for requested adjustment:</t>
  </si>
  <si>
    <t>Accumulated Deferred Income Taxes have been adjusted to reflect</t>
  </si>
  <si>
    <t>the adjustments to the Company's requested rate base and cost of</t>
  </si>
  <si>
    <t>service.</t>
  </si>
  <si>
    <t>(c)</t>
  </si>
  <si>
    <t>(d)</t>
  </si>
  <si>
    <t>Line 
No.</t>
  </si>
  <si>
    <t>FEDERAL DEFERRED DEBITS:</t>
  </si>
  <si>
    <t>ACCOUNT 190000 ACCUM DEF INCOME TAXES</t>
  </si>
  <si>
    <t>Capitalized Construction Interest</t>
  </si>
  <si>
    <t>Contributions in Aid of Construction</t>
  </si>
  <si>
    <t xml:space="preserve">Research and Development Credit </t>
  </si>
  <si>
    <t>SFAS 143 - Asset Retirement Obligation</t>
  </si>
  <si>
    <t>Taxes Other Than Income Taxes</t>
  </si>
  <si>
    <t>TOTAL FOR 190000 ACCUM DEF INCOME TAXES:</t>
  </si>
  <si>
    <t>FEDERAL DEFERRED CREDITS:</t>
  </si>
  <si>
    <t>ACCOUNT 282000 ADIT-OTHER PROPERTY</t>
  </si>
  <si>
    <t>Allowance for Borrowed Funds Used During Construction - CWIP</t>
  </si>
  <si>
    <t>Allowance for Equity Funds used During Construction</t>
  </si>
  <si>
    <t>Allowance for Equity Funds used During Construction - CWIP</t>
  </si>
  <si>
    <t>Coal Reclamation Costs</t>
  </si>
  <si>
    <t>Decommissioning Costs</t>
  </si>
  <si>
    <t>Repair Allowance</t>
  </si>
  <si>
    <t>Section 174 R&amp;D</t>
  </si>
  <si>
    <t>TOTAL FOR 282000 ADIT-OTHER PROPERTY:</t>
  </si>
  <si>
    <t>FEDERAL DEFERRED OTHER:</t>
  </si>
  <si>
    <t>ACCOUNT 283000 ACCUM DEF INC TAXES - OTHER</t>
  </si>
  <si>
    <t>Amortization of Debt Costs</t>
  </si>
  <si>
    <t>TOTAL FOR 283000 ACCUM DEF INC TAXES - OTHER:</t>
  </si>
  <si>
    <t>TOTAL ACCUMULATED DEFERRED INCOME TAXES</t>
  </si>
  <si>
    <t>(A)</t>
  </si>
  <si>
    <t>Adjustments (A)</t>
  </si>
  <si>
    <t>PAGE 2 OF 3</t>
  </si>
  <si>
    <t xml:space="preserve">EL PASO ELECTRIC COMPANY  </t>
  </si>
  <si>
    <t xml:space="preserve">RATE BASE  </t>
  </si>
  <si>
    <t xml:space="preserve">ACCUMULATED DEFERRED INCOME TAXES   </t>
  </si>
  <si>
    <t xml:space="preserve">PREPARER:  TAMMY HENDERSON </t>
  </si>
  <si>
    <t xml:space="preserve"> ADJUSTMENT NO. 4</t>
  </si>
  <si>
    <t xml:space="preserve"> PAGE 1 OF 3</t>
  </si>
  <si>
    <t>PAGE 3 OF 3</t>
  </si>
  <si>
    <t>FERC Acct. Nos. 282, 283 &amp;</t>
  </si>
  <si>
    <t>190</t>
  </si>
  <si>
    <t>Please refer to Schedule G-7.4(b) for explanations to the rate case eliminations and adjustments in column (c).</t>
  </si>
  <si>
    <t>WP/B-1/1</t>
  </si>
  <si>
    <t xml:space="preserve">2021 TEXAS RATE CASE FILING  </t>
  </si>
  <si>
    <t>FOR THE TEST YEAR ENDED DECEMBER 31, 2020</t>
  </si>
  <si>
    <t xml:space="preserve">SPONSOR: SEAN M. IHORN  </t>
  </si>
  <si>
    <t>Ending Balance 12/31/2020</t>
  </si>
  <si>
    <t>Total      Company Adjusted Balance   12/31/2020</t>
  </si>
  <si>
    <t xml:space="preserve">Strategic Cost </t>
  </si>
  <si>
    <t>AOCI Amortization of Debt Costs</t>
  </si>
  <si>
    <t>AOCI Decommissioning Costs</t>
  </si>
  <si>
    <t>AOCI Retirement Plans</t>
  </si>
  <si>
    <t>Deferred Fuel FERC</t>
  </si>
  <si>
    <t>Deferred Fuel NM</t>
  </si>
  <si>
    <t>Deferred Fuel TX</t>
  </si>
  <si>
    <t>Depreciation Differences</t>
  </si>
  <si>
    <t>Excess Deferred Taxes - Federal</t>
  </si>
  <si>
    <t>ITC</t>
  </si>
  <si>
    <t>NOL Carryforward - AZ</t>
  </si>
  <si>
    <t>NOL Carryforward - Federal</t>
  </si>
  <si>
    <t>NOL Carryforward - NM</t>
  </si>
  <si>
    <t>Other</t>
  </si>
  <si>
    <t>Other Employee Benefits</t>
  </si>
  <si>
    <t>Retirement Plans</t>
  </si>
  <si>
    <t>Unbilled Revenue</t>
  </si>
  <si>
    <t xml:space="preserve">Decommissioning Costs </t>
  </si>
  <si>
    <t>Excess Deferred Taxes - Fed</t>
  </si>
  <si>
    <t>Excess Deferred Taxes - State</t>
  </si>
  <si>
    <t>Taxes Other Than Federal Income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</si>
</sst>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2" applyFont="1"/>
    <xf numFmtId="0" fontId="3" fillId="0" borderId="0" xfId="0" applyFont="1" applyAlignment="1">
      <alignment horizontal="right"/>
    </xf>
    <xf numFmtId="0" fontId="5" fillId="0" borderId="0" xfId="0" applyFont="1"/>
    <xf numFmtId="0" fontId="3" fillId="0" borderId="0" xfId="2" applyFont="1" applyAlignment="1">
      <alignment horizontal="right"/>
    </xf>
    <xf numFmtId="37" fontId="3" fillId="0" borderId="0" xfId="0" applyNumberFormat="1" applyFont="1"/>
    <xf numFmtId="0" fontId="4" fillId="0" borderId="0" xfId="2" applyFont="1" applyAlignment="1">
      <alignment horizontal="right"/>
    </xf>
    <xf numFmtId="164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165" fontId="4" fillId="0" borderId="0" xfId="1" applyNumberFormat="1" applyFont="1" applyFill="1"/>
    <xf numFmtId="37" fontId="4" fillId="0" borderId="0" xfId="2" applyNumberFormat="1" applyFont="1" applyFill="1"/>
    <xf numFmtId="37" fontId="4" fillId="0" borderId="1" xfId="2" applyNumberFormat="1" applyFont="1" applyFill="1" applyBorder="1"/>
    <xf numFmtId="165" fontId="4" fillId="0" borderId="2" xfId="1" applyNumberFormat="1" applyFont="1" applyFill="1" applyBorder="1"/>
    <xf numFmtId="0" fontId="6" fillId="0" borderId="0" xfId="2" applyFont="1"/>
    <xf numFmtId="0" fontId="7" fillId="0" borderId="0" xfId="3" applyFont="1" applyFill="1"/>
    <xf numFmtId="37" fontId="7" fillId="0" borderId="0" xfId="3" applyNumberFormat="1" applyFont="1" applyFill="1"/>
    <xf numFmtId="0" fontId="7" fillId="0" borderId="0" xfId="3" applyFont="1"/>
    <xf numFmtId="0" fontId="7" fillId="0" borderId="0" xfId="3" applyFont="1" applyFill="1" applyAlignment="1">
      <alignment horizontal="center"/>
    </xf>
    <xf numFmtId="0" fontId="7" fillId="0" borderId="0" xfId="5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166" fontId="8" fillId="0" borderId="0" xfId="7" applyNumberFormat="1" applyFont="1" applyFill="1"/>
    <xf numFmtId="166" fontId="8" fillId="0" borderId="0" xfId="7" applyNumberFormat="1" applyFont="1"/>
    <xf numFmtId="0" fontId="8" fillId="0" borderId="0" xfId="4" applyFont="1"/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horizontal="center"/>
    </xf>
    <xf numFmtId="0" fontId="7" fillId="0" borderId="0" xfId="5" applyFont="1" applyFill="1" applyAlignment="1">
      <alignment horizontal="center"/>
    </xf>
    <xf numFmtId="41" fontId="7" fillId="0" borderId="0" xfId="3" applyNumberFormat="1" applyFont="1" applyFill="1" applyAlignment="1">
      <alignment horizontal="center" wrapText="1"/>
    </xf>
    <xf numFmtId="0" fontId="7" fillId="0" borderId="0" xfId="3" applyFont="1" applyAlignment="1">
      <alignment horizontal="center"/>
    </xf>
    <xf numFmtId="0" fontId="7" fillId="0" borderId="0" xfId="5" applyFont="1" applyFill="1"/>
    <xf numFmtId="41" fontId="7" fillId="0" borderId="0" xfId="3" applyNumberFormat="1" applyFont="1" applyFill="1"/>
    <xf numFmtId="42" fontId="7" fillId="0" borderId="0" xfId="5" applyNumberFormat="1" applyFont="1" applyFill="1"/>
    <xf numFmtId="166" fontId="7" fillId="0" borderId="0" xfId="7" applyNumberFormat="1" applyFont="1" applyFill="1"/>
    <xf numFmtId="41" fontId="7" fillId="0" borderId="0" xfId="5" applyNumberFormat="1" applyFont="1" applyFill="1"/>
    <xf numFmtId="41" fontId="7" fillId="0" borderId="3" xfId="5" applyNumberFormat="1" applyFont="1" applyFill="1" applyBorder="1"/>
    <xf numFmtId="42" fontId="7" fillId="0" borderId="4" xfId="5" applyNumberFormat="1" applyFont="1" applyFill="1" applyBorder="1"/>
    <xf numFmtId="0" fontId="3" fillId="0" borderId="0" xfId="4" applyFont="1"/>
    <xf numFmtId="0" fontId="3" fillId="0" borderId="0" xfId="4"/>
    <xf numFmtId="37" fontId="8" fillId="0" borderId="1" xfId="4" applyNumberFormat="1" applyFont="1" applyFill="1" applyBorder="1" applyAlignment="1">
      <alignment horizontal="center" wrapText="1"/>
    </xf>
    <xf numFmtId="41" fontId="7" fillId="0" borderId="0" xfId="5" applyNumberFormat="1" applyFont="1" applyFill="1" applyBorder="1"/>
    <xf numFmtId="0" fontId="7" fillId="0" borderId="0" xfId="5" applyFont="1"/>
    <xf numFmtId="0" fontId="4" fillId="0" borderId="0" xfId="2" applyFont="1" applyFill="1"/>
  </cellXfs>
  <cellStyles count="8">
    <cellStyle name="Comma [0] 2" xfId="6" xr:uid="{00000000-0005-0000-0000-000000000000}"/>
    <cellStyle name="Comma 2" xfId="7" xr:uid="{00000000-0005-0000-0000-000001000000}"/>
    <cellStyle name="Currency" xfId="1" builtinId="4"/>
    <cellStyle name="Normal" xfId="0" builtinId="0"/>
    <cellStyle name="Normal 105" xfId="3" xr:uid="{00000000-0005-0000-0000-000004000000}"/>
    <cellStyle name="Normal 14" xfId="5" xr:uid="{00000000-0005-0000-0000-000005000000}"/>
    <cellStyle name="Normal 2 11" xfId="4" xr:uid="{00000000-0005-0000-0000-000006000000}"/>
    <cellStyle name="Normal 6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allocation%20model_Dec2010_modifications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VLSG%20O%26M%202000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El%20Paso%20Lead-Lag%20Model%20(DRAFT)%202015-03-03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Total%20HLP%20Inc%20Stm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G-7-8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0703%20Def_Fuel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0709%20Def_Fuel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EDERAL%20TAX%20RETURNS\2013%20FED%20TAX%20RETURN\cci\2013\Capint1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BPU%201%20x%207EA%20SC%20Estimate%20-%20Rev%200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>
        <row r="1">
          <cell r="A1" t="str">
            <v>EL PASO ELECTRIC COMPANY</v>
          </cell>
        </row>
      </sheetData>
      <sheetData sheetId="1"/>
      <sheetData sheetId="2">
        <row r="10">
          <cell r="C10">
            <v>686345553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>
            <v>3072696</v>
          </cell>
        </row>
      </sheetData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 ADJUSTMENT (WP 1)"/>
      <sheetName val="Recn (WP 2)"/>
      <sheetName val="CALC_2012 (WP 4)"/>
      <sheetName val="Allocation to Plant (WP 5)"/>
      <sheetName val="Pivot"/>
      <sheetName val="CWIP Bal 1st Qtr"/>
      <sheetName val="CWIP Bal 2nd Qtr"/>
      <sheetName val="CWIP Bal 3rd Qtr"/>
      <sheetName val="CWIP Bal 4th Qtr"/>
      <sheetName val="CAP A&amp;G Calc"/>
      <sheetName val="Book A&amp;G"/>
      <sheetName val="Tax Cap A&amp;G Query"/>
      <sheetName val="Property Tax"/>
      <sheetName val="Trans Capitalized"/>
      <sheetName val="Trans in Other Accounts"/>
      <sheetName val="CAP_AG"/>
      <sheetName val="AV_TX_BS_%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zoomScale="120" zoomScaleNormal="120" zoomScaleSheetLayoutView="100" workbookViewId="0">
      <selection activeCell="F13" sqref="F13"/>
    </sheetView>
  </sheetViews>
  <sheetFormatPr defaultColWidth="9.140625" defaultRowHeight="12.75" x14ac:dyDescent="0.2"/>
  <cols>
    <col min="1" max="1" width="4.28515625" style="2" customWidth="1"/>
    <col min="2" max="2" width="1.85546875" style="2" customWidth="1"/>
    <col min="3" max="3" width="36.42578125" style="2" customWidth="1"/>
    <col min="4" max="4" width="1.42578125" style="2" customWidth="1"/>
    <col min="5" max="5" width="16.42578125" style="2" customWidth="1"/>
    <col min="6" max="6" width="19.42578125" style="2" customWidth="1"/>
    <col min="7" max="7" width="2" style="2" customWidth="1"/>
    <col min="8" max="16384" width="9.140625" style="2"/>
  </cols>
  <sheetData>
    <row r="1" spans="1:7" x14ac:dyDescent="0.2">
      <c r="A1" s="1" t="s">
        <v>45</v>
      </c>
      <c r="G1" s="3" t="s">
        <v>55</v>
      </c>
    </row>
    <row r="2" spans="1:7" x14ac:dyDescent="0.2">
      <c r="A2" s="4" t="s">
        <v>56</v>
      </c>
      <c r="G2" s="5" t="s">
        <v>49</v>
      </c>
    </row>
    <row r="3" spans="1:7" x14ac:dyDescent="0.2">
      <c r="A3" s="6" t="s">
        <v>46</v>
      </c>
      <c r="F3" s="44"/>
      <c r="G3" s="7" t="s">
        <v>50</v>
      </c>
    </row>
    <row r="4" spans="1:7" x14ac:dyDescent="0.2">
      <c r="A4" s="2" t="s">
        <v>47</v>
      </c>
    </row>
    <row r="5" spans="1:7" x14ac:dyDescent="0.2">
      <c r="A5" s="8" t="s">
        <v>58</v>
      </c>
    </row>
    <row r="6" spans="1:7" x14ac:dyDescent="0.2">
      <c r="A6" s="8" t="s">
        <v>48</v>
      </c>
    </row>
    <row r="7" spans="1:7" x14ac:dyDescent="0.2">
      <c r="A7" s="1" t="s">
        <v>57</v>
      </c>
    </row>
    <row r="8" spans="1:7" x14ac:dyDescent="0.2">
      <c r="A8" s="4"/>
    </row>
    <row r="9" spans="1:7" x14ac:dyDescent="0.2">
      <c r="A9" s="4"/>
    </row>
    <row r="10" spans="1:7" x14ac:dyDescent="0.2">
      <c r="A10" s="4"/>
    </row>
    <row r="11" spans="1:7" x14ac:dyDescent="0.2">
      <c r="A11" s="4"/>
    </row>
    <row r="12" spans="1:7" x14ac:dyDescent="0.2">
      <c r="A12" s="9"/>
      <c r="B12" s="9"/>
      <c r="C12" s="9" t="s">
        <v>1</v>
      </c>
      <c r="D12" s="9"/>
      <c r="E12" s="9"/>
      <c r="F12" s="9" t="s">
        <v>2</v>
      </c>
    </row>
    <row r="13" spans="1:7" x14ac:dyDescent="0.2">
      <c r="A13" s="9" t="s">
        <v>3</v>
      </c>
      <c r="B13" s="9"/>
      <c r="C13" s="9"/>
      <c r="D13" s="9"/>
      <c r="E13" s="9"/>
      <c r="F13" s="9"/>
    </row>
    <row r="14" spans="1:7" x14ac:dyDescent="0.2">
      <c r="A14" s="10" t="s">
        <v>4</v>
      </c>
      <c r="B14" s="9"/>
      <c r="C14" s="10" t="s">
        <v>5</v>
      </c>
      <c r="D14" s="9"/>
      <c r="E14" s="9"/>
      <c r="F14" s="10" t="s">
        <v>6</v>
      </c>
    </row>
    <row r="15" spans="1:7" x14ac:dyDescent="0.2">
      <c r="A15" s="9"/>
      <c r="B15" s="9"/>
      <c r="C15" s="9"/>
      <c r="D15" s="9"/>
      <c r="E15" s="9"/>
      <c r="F15" s="9"/>
    </row>
    <row r="16" spans="1:7" x14ac:dyDescent="0.2">
      <c r="A16" s="9"/>
      <c r="B16" s="9"/>
      <c r="C16" s="9" t="s">
        <v>7</v>
      </c>
      <c r="D16" s="9"/>
      <c r="E16" s="9"/>
      <c r="F16" s="9"/>
    </row>
    <row r="17" spans="1:6" x14ac:dyDescent="0.2">
      <c r="A17" s="9"/>
      <c r="B17" s="9"/>
      <c r="C17" s="11" t="s">
        <v>52</v>
      </c>
      <c r="D17" s="9"/>
      <c r="E17" s="9"/>
      <c r="F17" s="9"/>
    </row>
    <row r="18" spans="1:6" x14ac:dyDescent="0.2">
      <c r="A18" s="9"/>
      <c r="B18" s="9"/>
      <c r="C18" s="12" t="s">
        <v>53</v>
      </c>
      <c r="D18" s="9"/>
      <c r="E18" s="9"/>
      <c r="F18" s="9"/>
    </row>
    <row r="20" spans="1:6" x14ac:dyDescent="0.2">
      <c r="A20" s="9">
        <v>1</v>
      </c>
      <c r="C20" s="2" t="s">
        <v>8</v>
      </c>
      <c r="F20" s="13">
        <f>'Adj 4 ADIT P2'!E94</f>
        <v>-297469598.74759269</v>
      </c>
    </row>
    <row r="21" spans="1:6" x14ac:dyDescent="0.2">
      <c r="A21" s="9"/>
      <c r="F21" s="14"/>
    </row>
    <row r="22" spans="1:6" x14ac:dyDescent="0.2">
      <c r="A22" s="9"/>
      <c r="C22" s="2" t="s">
        <v>9</v>
      </c>
      <c r="F22" s="14"/>
    </row>
    <row r="23" spans="1:6" x14ac:dyDescent="0.2">
      <c r="A23" s="9">
        <f>A20+1</f>
        <v>2</v>
      </c>
      <c r="C23" s="2" t="s">
        <v>10</v>
      </c>
      <c r="F23" s="14">
        <f>'Adj 4 ADIT P2'!C94</f>
        <v>-363676832.06</v>
      </c>
    </row>
    <row r="24" spans="1:6" x14ac:dyDescent="0.2">
      <c r="A24" s="9"/>
      <c r="F24" s="15"/>
    </row>
    <row r="25" spans="1:6" x14ac:dyDescent="0.2">
      <c r="A25" s="9"/>
      <c r="F25" s="14"/>
    </row>
    <row r="26" spans="1:6" ht="13.5" thickBot="1" x14ac:dyDescent="0.25">
      <c r="A26" s="9">
        <f>+A23+1</f>
        <v>3</v>
      </c>
      <c r="C26" s="2" t="s">
        <v>11</v>
      </c>
      <c r="F26" s="16">
        <f>F20-F23</f>
        <v>66207233.312407315</v>
      </c>
    </row>
    <row r="27" spans="1:6" ht="13.5" thickTop="1" x14ac:dyDescent="0.2"/>
    <row r="30" spans="1:6" x14ac:dyDescent="0.2">
      <c r="C30" s="17" t="s">
        <v>12</v>
      </c>
    </row>
    <row r="32" spans="1:6" x14ac:dyDescent="0.2">
      <c r="C32" s="2" t="s">
        <v>13</v>
      </c>
    </row>
    <row r="33" spans="3:3" x14ac:dyDescent="0.2">
      <c r="C33" s="2" t="s">
        <v>14</v>
      </c>
    </row>
    <row r="34" spans="3:3" x14ac:dyDescent="0.2">
      <c r="C34" s="2" t="s">
        <v>15</v>
      </c>
    </row>
  </sheetData>
  <pageMargins left="1.25" right="0.75" top="0.75" bottom="0.75" header="0" footer="0"/>
  <pageSetup orientation="portrait" r:id="rId1"/>
  <headerFooter>
    <oddHeader xml:space="preserve">&amp;L
&amp;R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3"/>
  <sheetViews>
    <sheetView tabSelected="1" zoomScaleNormal="100" zoomScaleSheetLayoutView="100" zoomScalePageLayoutView="80" workbookViewId="0">
      <selection activeCell="B12" sqref="B12"/>
    </sheetView>
  </sheetViews>
  <sheetFormatPr defaultColWidth="8.85546875" defaultRowHeight="12" x14ac:dyDescent="0.2"/>
  <cols>
    <col min="1" max="1" width="4.7109375" style="21" customWidth="1"/>
    <col min="2" max="2" width="52.140625" style="18" customWidth="1"/>
    <col min="3" max="5" width="14.5703125" style="19" customWidth="1"/>
    <col min="6" max="7" width="14.28515625" style="18" customWidth="1"/>
    <col min="8" max="16384" width="8.85546875" style="20"/>
  </cols>
  <sheetData>
    <row r="1" spans="1:14" ht="12.75" x14ac:dyDescent="0.2">
      <c r="A1" s="1" t="s">
        <v>45</v>
      </c>
      <c r="B1" s="2"/>
      <c r="C1" s="2"/>
      <c r="D1" s="2"/>
      <c r="E1" s="7" t="s">
        <v>55</v>
      </c>
    </row>
    <row r="2" spans="1:14" ht="12.75" x14ac:dyDescent="0.2">
      <c r="A2" s="4" t="s">
        <v>56</v>
      </c>
      <c r="B2" s="2"/>
      <c r="C2" s="2"/>
      <c r="D2" s="2"/>
      <c r="E2" s="7" t="s">
        <v>0</v>
      </c>
    </row>
    <row r="3" spans="1:14" ht="12.75" x14ac:dyDescent="0.2">
      <c r="A3" s="6" t="s">
        <v>46</v>
      </c>
      <c r="B3" s="2"/>
      <c r="C3" s="2"/>
      <c r="D3" s="2"/>
      <c r="E3" s="7" t="s">
        <v>44</v>
      </c>
    </row>
    <row r="4" spans="1:14" ht="12.75" x14ac:dyDescent="0.2">
      <c r="A4" s="2" t="s">
        <v>47</v>
      </c>
      <c r="B4" s="2"/>
      <c r="C4" s="2"/>
      <c r="D4" s="2"/>
      <c r="E4" s="2"/>
    </row>
    <row r="5" spans="1:14" ht="12.75" x14ac:dyDescent="0.2">
      <c r="A5" s="8" t="s">
        <v>58</v>
      </c>
      <c r="B5" s="2"/>
      <c r="C5" s="2"/>
      <c r="D5" s="2"/>
      <c r="E5" s="2"/>
      <c r="F5" s="2"/>
    </row>
    <row r="6" spans="1:14" ht="12.75" x14ac:dyDescent="0.2">
      <c r="A6" s="8" t="s">
        <v>48</v>
      </c>
      <c r="B6" s="2"/>
      <c r="C6" s="2"/>
      <c r="D6" s="2"/>
      <c r="E6" s="2"/>
      <c r="F6" s="2"/>
      <c r="H6" s="18"/>
      <c r="I6" s="18"/>
      <c r="J6" s="18"/>
      <c r="K6" s="18"/>
      <c r="L6" s="18"/>
      <c r="M6" s="18"/>
      <c r="N6" s="18"/>
    </row>
    <row r="7" spans="1:14" ht="12.75" x14ac:dyDescent="0.2">
      <c r="A7" s="1" t="s">
        <v>57</v>
      </c>
      <c r="B7" s="2"/>
      <c r="C7" s="2"/>
      <c r="D7" s="2"/>
      <c r="E7" s="2"/>
      <c r="F7" s="2"/>
    </row>
    <row r="9" spans="1:14" x14ac:dyDescent="0.2">
      <c r="B9" s="21" t="s">
        <v>1</v>
      </c>
      <c r="C9" s="23" t="s">
        <v>2</v>
      </c>
      <c r="D9" s="23" t="s">
        <v>16</v>
      </c>
      <c r="E9" s="23" t="s">
        <v>17</v>
      </c>
    </row>
    <row r="10" spans="1:14" s="26" customFormat="1" ht="71.25" x14ac:dyDescent="0.2">
      <c r="A10" s="27" t="s">
        <v>18</v>
      </c>
      <c r="B10" s="28" t="s">
        <v>5</v>
      </c>
      <c r="C10" s="41" t="s">
        <v>59</v>
      </c>
      <c r="D10" s="41" t="s">
        <v>43</v>
      </c>
      <c r="E10" s="41" t="s">
        <v>60</v>
      </c>
      <c r="F10" s="24"/>
      <c r="G10" s="24"/>
      <c r="H10" s="25"/>
      <c r="I10" s="25"/>
    </row>
    <row r="11" spans="1:14" s="31" customFormat="1" x14ac:dyDescent="0.2">
      <c r="A11" s="29"/>
      <c r="B11" s="22" t="s">
        <v>19</v>
      </c>
      <c r="C11" s="30"/>
      <c r="D11" s="30"/>
      <c r="E11" s="30"/>
      <c r="F11" s="21"/>
      <c r="G11" s="21"/>
    </row>
    <row r="12" spans="1:14" s="18" customFormat="1" x14ac:dyDescent="0.2">
      <c r="A12" s="29"/>
      <c r="B12" s="32" t="s">
        <v>20</v>
      </c>
      <c r="C12" s="33"/>
      <c r="D12" s="33"/>
      <c r="E12" s="33"/>
    </row>
    <row r="13" spans="1:14" s="18" customFormat="1" x14ac:dyDescent="0.2">
      <c r="A13" s="29"/>
      <c r="B13" s="32"/>
      <c r="C13" s="33"/>
      <c r="D13" s="33"/>
      <c r="E13" s="33"/>
    </row>
    <row r="14" spans="1:14" s="18" customFormat="1" x14ac:dyDescent="0.2">
      <c r="A14" s="29">
        <v>1</v>
      </c>
      <c r="B14" s="43" t="s">
        <v>62</v>
      </c>
      <c r="C14" s="34">
        <v>3495073</v>
      </c>
      <c r="D14" s="34">
        <v>0</v>
      </c>
      <c r="E14" s="34">
        <f>C14+D14</f>
        <v>3495073</v>
      </c>
    </row>
    <row r="15" spans="1:14" s="18" customFormat="1" x14ac:dyDescent="0.2">
      <c r="A15" s="29">
        <f>A14+1</f>
        <v>2</v>
      </c>
      <c r="B15" s="43" t="s">
        <v>63</v>
      </c>
      <c r="C15" s="35">
        <v>-157782</v>
      </c>
      <c r="D15" s="36">
        <v>157782</v>
      </c>
      <c r="E15" s="36">
        <f>C15+D15</f>
        <v>0</v>
      </c>
    </row>
    <row r="16" spans="1:14" s="18" customFormat="1" x14ac:dyDescent="0.2">
      <c r="A16" s="29">
        <f t="shared" ref="A16:A37" si="0">A15+1</f>
        <v>3</v>
      </c>
      <c r="B16" s="43" t="s">
        <v>64</v>
      </c>
      <c r="C16" s="35">
        <v>10873997</v>
      </c>
      <c r="D16" s="36">
        <v>0</v>
      </c>
      <c r="E16" s="36">
        <f t="shared" ref="E16:E37" si="1">C16+D16</f>
        <v>10873997</v>
      </c>
    </row>
    <row r="17" spans="1:5" s="18" customFormat="1" x14ac:dyDescent="0.2">
      <c r="A17" s="29">
        <f t="shared" si="0"/>
        <v>4</v>
      </c>
      <c r="B17" s="43" t="s">
        <v>21</v>
      </c>
      <c r="C17" s="35">
        <v>31998603</v>
      </c>
      <c r="D17" s="36">
        <v>-10915618.087592678</v>
      </c>
      <c r="E17" s="36">
        <f t="shared" si="1"/>
        <v>21082984.912407324</v>
      </c>
    </row>
    <row r="18" spans="1:5" s="18" customFormat="1" x14ac:dyDescent="0.2">
      <c r="A18" s="29">
        <f t="shared" si="0"/>
        <v>5</v>
      </c>
      <c r="B18" s="43" t="s">
        <v>22</v>
      </c>
      <c r="C18" s="35">
        <v>9933109</v>
      </c>
      <c r="D18" s="36">
        <v>0</v>
      </c>
      <c r="E18" s="36">
        <f t="shared" si="1"/>
        <v>9933109</v>
      </c>
    </row>
    <row r="19" spans="1:5" s="18" customFormat="1" x14ac:dyDescent="0.2">
      <c r="A19" s="29">
        <f t="shared" si="0"/>
        <v>6</v>
      </c>
      <c r="B19" s="43" t="s">
        <v>32</v>
      </c>
      <c r="C19" s="35">
        <v>-1562731</v>
      </c>
      <c r="D19" s="36">
        <v>1562731</v>
      </c>
      <c r="E19" s="36">
        <f t="shared" si="1"/>
        <v>0</v>
      </c>
    </row>
    <row r="20" spans="1:5" s="18" customFormat="1" x14ac:dyDescent="0.2">
      <c r="A20" s="29">
        <f t="shared" si="0"/>
        <v>7</v>
      </c>
      <c r="B20" s="43" t="s">
        <v>33</v>
      </c>
      <c r="C20" s="35">
        <v>1359444</v>
      </c>
      <c r="D20" s="36">
        <v>-1359444</v>
      </c>
      <c r="E20" s="36">
        <f t="shared" si="1"/>
        <v>0</v>
      </c>
    </row>
    <row r="21" spans="1:5" s="18" customFormat="1" x14ac:dyDescent="0.2">
      <c r="A21" s="29">
        <f t="shared" si="0"/>
        <v>8</v>
      </c>
      <c r="B21" s="43" t="s">
        <v>65</v>
      </c>
      <c r="C21" s="35">
        <v>0</v>
      </c>
      <c r="D21" s="36">
        <v>0</v>
      </c>
      <c r="E21" s="36">
        <f t="shared" si="1"/>
        <v>0</v>
      </c>
    </row>
    <row r="22" spans="1:5" s="18" customFormat="1" x14ac:dyDescent="0.2">
      <c r="A22" s="29">
        <f t="shared" si="0"/>
        <v>9</v>
      </c>
      <c r="B22" s="43" t="s">
        <v>66</v>
      </c>
      <c r="C22" s="35">
        <v>311589</v>
      </c>
      <c r="D22" s="36">
        <v>-311589</v>
      </c>
      <c r="E22" s="36">
        <f t="shared" si="1"/>
        <v>0</v>
      </c>
    </row>
    <row r="23" spans="1:5" s="18" customFormat="1" x14ac:dyDescent="0.2">
      <c r="A23" s="29">
        <f t="shared" si="0"/>
        <v>10</v>
      </c>
      <c r="B23" s="43" t="s">
        <v>67</v>
      </c>
      <c r="C23" s="35">
        <v>1</v>
      </c>
      <c r="D23" s="36">
        <v>-1</v>
      </c>
      <c r="E23" s="36">
        <f t="shared" si="1"/>
        <v>0</v>
      </c>
    </row>
    <row r="24" spans="1:5" s="18" customFormat="1" x14ac:dyDescent="0.2">
      <c r="A24" s="29">
        <f>+A23+1</f>
        <v>11</v>
      </c>
      <c r="B24" s="43" t="s">
        <v>68</v>
      </c>
      <c r="C24" s="35">
        <v>1154170</v>
      </c>
      <c r="D24" s="36">
        <v>0</v>
      </c>
      <c r="E24" s="36">
        <f t="shared" si="1"/>
        <v>1154170</v>
      </c>
    </row>
    <row r="25" spans="1:5" s="18" customFormat="1" x14ac:dyDescent="0.2">
      <c r="A25" s="29">
        <f>+A24+1</f>
        <v>12</v>
      </c>
      <c r="B25" s="43" t="s">
        <v>69</v>
      </c>
      <c r="C25" s="35">
        <v>66762981</v>
      </c>
      <c r="D25" s="36">
        <v>0</v>
      </c>
      <c r="E25" s="36">
        <f t="shared" si="1"/>
        <v>66762981</v>
      </c>
    </row>
    <row r="26" spans="1:5" s="18" customFormat="1" x14ac:dyDescent="0.2">
      <c r="A26" s="29">
        <f t="shared" si="0"/>
        <v>13</v>
      </c>
      <c r="B26" s="43" t="s">
        <v>70</v>
      </c>
      <c r="C26" s="35">
        <v>4944038</v>
      </c>
      <c r="D26" s="36">
        <v>-4944038</v>
      </c>
      <c r="E26" s="36">
        <f t="shared" si="1"/>
        <v>0</v>
      </c>
    </row>
    <row r="27" spans="1:5" s="18" customFormat="1" x14ac:dyDescent="0.2">
      <c r="A27" s="29">
        <f t="shared" si="0"/>
        <v>14</v>
      </c>
      <c r="B27" s="43" t="s">
        <v>71</v>
      </c>
      <c r="C27" s="35">
        <v>32577</v>
      </c>
      <c r="D27" s="36">
        <v>0</v>
      </c>
      <c r="E27" s="36">
        <f t="shared" si="1"/>
        <v>32577</v>
      </c>
    </row>
    <row r="28" spans="1:5" s="18" customFormat="1" x14ac:dyDescent="0.2">
      <c r="A28" s="29">
        <f t="shared" si="0"/>
        <v>15</v>
      </c>
      <c r="B28" s="43" t="s">
        <v>72</v>
      </c>
      <c r="C28" s="35">
        <v>915842</v>
      </c>
      <c r="D28" s="36">
        <v>0</v>
      </c>
      <c r="E28" s="36">
        <f t="shared" si="1"/>
        <v>915842</v>
      </c>
    </row>
    <row r="29" spans="1:5" s="18" customFormat="1" x14ac:dyDescent="0.2">
      <c r="A29" s="29">
        <f t="shared" si="0"/>
        <v>16</v>
      </c>
      <c r="B29" s="43" t="s">
        <v>73</v>
      </c>
      <c r="C29" s="35">
        <v>253354</v>
      </c>
      <c r="D29" s="36">
        <v>0</v>
      </c>
      <c r="E29" s="36">
        <f t="shared" si="1"/>
        <v>253354</v>
      </c>
    </row>
    <row r="30" spans="1:5" s="18" customFormat="1" x14ac:dyDescent="0.2">
      <c r="A30" s="29">
        <f t="shared" si="0"/>
        <v>17</v>
      </c>
      <c r="B30" s="43" t="s">
        <v>74</v>
      </c>
      <c r="C30" s="35">
        <v>1792419</v>
      </c>
      <c r="D30" s="36">
        <v>-27555</v>
      </c>
      <c r="E30" s="36">
        <f t="shared" si="1"/>
        <v>1764864</v>
      </c>
    </row>
    <row r="31" spans="1:5" s="18" customFormat="1" x14ac:dyDescent="0.2">
      <c r="A31" s="29">
        <f t="shared" si="0"/>
        <v>18</v>
      </c>
      <c r="B31" s="43" t="s">
        <v>75</v>
      </c>
      <c r="C31" s="35">
        <v>6112554</v>
      </c>
      <c r="D31" s="36">
        <v>-1432679</v>
      </c>
      <c r="E31" s="36">
        <f t="shared" si="1"/>
        <v>4679875</v>
      </c>
    </row>
    <row r="32" spans="1:5" s="18" customFormat="1" x14ac:dyDescent="0.2">
      <c r="A32" s="29">
        <f t="shared" si="0"/>
        <v>19</v>
      </c>
      <c r="B32" s="43" t="s">
        <v>23</v>
      </c>
      <c r="C32" s="35">
        <v>359621</v>
      </c>
      <c r="D32" s="36">
        <v>0</v>
      </c>
      <c r="E32" s="36">
        <f t="shared" si="1"/>
        <v>359621</v>
      </c>
    </row>
    <row r="33" spans="1:5" s="18" customFormat="1" x14ac:dyDescent="0.2">
      <c r="A33" s="29">
        <f t="shared" si="0"/>
        <v>20</v>
      </c>
      <c r="B33" s="43" t="s">
        <v>76</v>
      </c>
      <c r="C33" s="35">
        <v>11142677</v>
      </c>
      <c r="D33" s="36">
        <v>0</v>
      </c>
      <c r="E33" s="36">
        <f t="shared" si="1"/>
        <v>11142677</v>
      </c>
    </row>
    <row r="34" spans="1:5" s="18" customFormat="1" x14ac:dyDescent="0.2">
      <c r="A34" s="29">
        <f t="shared" si="0"/>
        <v>21</v>
      </c>
      <c r="B34" s="43" t="s">
        <v>24</v>
      </c>
      <c r="C34" s="35">
        <v>25435588</v>
      </c>
      <c r="D34" s="36">
        <v>-25435588</v>
      </c>
      <c r="E34" s="36">
        <f t="shared" si="1"/>
        <v>0</v>
      </c>
    </row>
    <row r="35" spans="1:5" s="18" customFormat="1" x14ac:dyDescent="0.2">
      <c r="A35" s="29">
        <f t="shared" si="0"/>
        <v>22</v>
      </c>
      <c r="B35" s="43" t="s">
        <v>61</v>
      </c>
      <c r="C35" s="35">
        <v>2467119</v>
      </c>
      <c r="D35" s="36">
        <v>-2467119</v>
      </c>
      <c r="E35" s="36">
        <f t="shared" si="1"/>
        <v>0</v>
      </c>
    </row>
    <row r="36" spans="1:5" s="18" customFormat="1" x14ac:dyDescent="0.2">
      <c r="A36" s="29">
        <f t="shared" si="0"/>
        <v>23</v>
      </c>
      <c r="B36" s="43" t="s">
        <v>25</v>
      </c>
      <c r="C36" s="35">
        <v>42204</v>
      </c>
      <c r="D36" s="36">
        <v>0</v>
      </c>
      <c r="E36" s="36">
        <f t="shared" si="1"/>
        <v>42204</v>
      </c>
    </row>
    <row r="37" spans="1:5" s="18" customFormat="1" x14ac:dyDescent="0.2">
      <c r="A37" s="29">
        <f t="shared" si="0"/>
        <v>24</v>
      </c>
      <c r="B37" s="43" t="s">
        <v>77</v>
      </c>
      <c r="C37" s="35">
        <v>615172</v>
      </c>
      <c r="D37" s="36">
        <v>-615172</v>
      </c>
      <c r="E37" s="36">
        <f t="shared" si="1"/>
        <v>0</v>
      </c>
    </row>
    <row r="38" spans="1:5" s="18" customFormat="1" x14ac:dyDescent="0.2">
      <c r="A38" s="29"/>
      <c r="B38" s="32"/>
      <c r="C38" s="36"/>
      <c r="D38" s="36"/>
      <c r="E38" s="36"/>
    </row>
    <row r="39" spans="1:5" s="18" customFormat="1" x14ac:dyDescent="0.2">
      <c r="A39" s="29">
        <f>A37+1</f>
        <v>25</v>
      </c>
      <c r="B39" s="32" t="s">
        <v>26</v>
      </c>
      <c r="C39" s="37">
        <f>SUM(C14:C37)</f>
        <v>178281619</v>
      </c>
      <c r="D39" s="37">
        <f>SUM(D14:D37)</f>
        <v>-45788290.087592676</v>
      </c>
      <c r="E39" s="37">
        <f>SUM(E14:E37)</f>
        <v>132493328.91240732</v>
      </c>
    </row>
    <row r="40" spans="1:5" s="18" customFormat="1" x14ac:dyDescent="0.2">
      <c r="A40" s="29"/>
      <c r="B40" s="32"/>
      <c r="C40" s="36"/>
      <c r="D40" s="36"/>
      <c r="E40" s="36"/>
    </row>
    <row r="41" spans="1:5" s="18" customFormat="1" x14ac:dyDescent="0.2">
      <c r="A41" s="29"/>
      <c r="B41" s="32" t="s">
        <v>27</v>
      </c>
      <c r="C41" s="36"/>
      <c r="D41" s="36"/>
      <c r="E41" s="36"/>
    </row>
    <row r="42" spans="1:5" s="18" customFormat="1" x14ac:dyDescent="0.2">
      <c r="A42" s="29"/>
      <c r="B42" s="32" t="s">
        <v>28</v>
      </c>
      <c r="C42" s="36"/>
      <c r="D42" s="36"/>
      <c r="E42" s="36"/>
    </row>
    <row r="43" spans="1:5" s="18" customFormat="1" x14ac:dyDescent="0.2">
      <c r="A43" s="29">
        <f>A39+1</f>
        <v>26</v>
      </c>
      <c r="B43" s="32" t="s">
        <v>29</v>
      </c>
      <c r="C43" s="36">
        <v>-2010604</v>
      </c>
      <c r="D43" s="36">
        <v>2010604</v>
      </c>
      <c r="E43" s="36">
        <f t="shared" ref="E43:E49" si="2">C43+D43</f>
        <v>0</v>
      </c>
    </row>
    <row r="44" spans="1:5" s="18" customFormat="1" x14ac:dyDescent="0.2">
      <c r="A44" s="29">
        <f t="shared" ref="A44:A48" si="3">A43+1</f>
        <v>27</v>
      </c>
      <c r="B44" s="32" t="s">
        <v>30</v>
      </c>
      <c r="C44" s="36">
        <v>-24656619</v>
      </c>
      <c r="D44" s="36">
        <v>24656619</v>
      </c>
      <c r="E44" s="36">
        <f t="shared" si="2"/>
        <v>0</v>
      </c>
    </row>
    <row r="45" spans="1:5" s="18" customFormat="1" x14ac:dyDescent="0.2">
      <c r="A45" s="29">
        <f t="shared" si="3"/>
        <v>28</v>
      </c>
      <c r="B45" s="32" t="s">
        <v>31</v>
      </c>
      <c r="C45" s="36">
        <v>-1651138</v>
      </c>
      <c r="D45" s="36">
        <v>1651138</v>
      </c>
      <c r="E45" s="36">
        <f t="shared" si="2"/>
        <v>0</v>
      </c>
    </row>
    <row r="46" spans="1:5" s="18" customFormat="1" x14ac:dyDescent="0.2">
      <c r="A46" s="29">
        <f t="shared" si="3"/>
        <v>29</v>
      </c>
      <c r="B46" s="32" t="s">
        <v>33</v>
      </c>
      <c r="C46" s="36">
        <v>-27705089</v>
      </c>
      <c r="D46" s="36">
        <v>27705089</v>
      </c>
      <c r="E46" s="36">
        <f t="shared" si="2"/>
        <v>0</v>
      </c>
    </row>
    <row r="47" spans="1:5" s="18" customFormat="1" x14ac:dyDescent="0.2">
      <c r="A47" s="29">
        <f t="shared" si="3"/>
        <v>30</v>
      </c>
      <c r="B47" s="32" t="s">
        <v>68</v>
      </c>
      <c r="C47" s="36">
        <v>-374538811</v>
      </c>
      <c r="D47" s="36">
        <v>24356955</v>
      </c>
      <c r="E47" s="36">
        <f t="shared" si="2"/>
        <v>-350181856</v>
      </c>
    </row>
    <row r="48" spans="1:5" s="18" customFormat="1" x14ac:dyDescent="0.2">
      <c r="A48" s="29">
        <f t="shared" si="3"/>
        <v>31</v>
      </c>
      <c r="B48" s="32" t="s">
        <v>34</v>
      </c>
      <c r="C48" s="36">
        <v>-56530548</v>
      </c>
      <c r="D48" s="36">
        <v>0</v>
      </c>
      <c r="E48" s="36">
        <f t="shared" si="2"/>
        <v>-56530548</v>
      </c>
    </row>
    <row r="49" spans="1:5" s="18" customFormat="1" x14ac:dyDescent="0.2">
      <c r="A49" s="29">
        <f>+A48+1</f>
        <v>32</v>
      </c>
      <c r="B49" s="32" t="s">
        <v>35</v>
      </c>
      <c r="C49" s="36">
        <v>-12063894</v>
      </c>
      <c r="D49" s="36">
        <v>0</v>
      </c>
      <c r="E49" s="36">
        <f t="shared" si="2"/>
        <v>-12063894</v>
      </c>
    </row>
    <row r="50" spans="1:5" s="18" customFormat="1" x14ac:dyDescent="0.2">
      <c r="A50" s="29"/>
      <c r="B50" s="32"/>
      <c r="C50" s="36"/>
      <c r="D50" s="36"/>
      <c r="E50" s="36"/>
    </row>
    <row r="51" spans="1:5" s="18" customFormat="1" x14ac:dyDescent="0.2">
      <c r="A51" s="29">
        <f>A49+1</f>
        <v>33</v>
      </c>
      <c r="B51" s="32" t="s">
        <v>36</v>
      </c>
      <c r="C51" s="37">
        <f>SUM(C43:C49)</f>
        <v>-499156703</v>
      </c>
      <c r="D51" s="37">
        <f>SUM(D43:D49)</f>
        <v>80380405</v>
      </c>
      <c r="E51" s="37">
        <f>SUM(E43:E49)</f>
        <v>-418776298</v>
      </c>
    </row>
    <row r="52" spans="1:5" s="18" customFormat="1" x14ac:dyDescent="0.2">
      <c r="A52" s="29"/>
      <c r="B52" s="32"/>
      <c r="C52" s="42"/>
      <c r="D52" s="42"/>
      <c r="E52" s="42"/>
    </row>
    <row r="53" spans="1:5" s="18" customFormat="1" x14ac:dyDescent="0.2">
      <c r="A53" s="29"/>
      <c r="B53" s="32"/>
      <c r="C53" s="42"/>
      <c r="D53" s="42"/>
      <c r="E53" s="42"/>
    </row>
    <row r="54" spans="1:5" s="18" customFormat="1" x14ac:dyDescent="0.2">
      <c r="A54" s="29"/>
      <c r="B54" s="32"/>
      <c r="C54" s="42"/>
      <c r="D54" s="42"/>
      <c r="E54" s="42"/>
    </row>
    <row r="55" spans="1:5" s="18" customFormat="1" x14ac:dyDescent="0.2">
      <c r="A55" s="29"/>
      <c r="B55" s="32"/>
      <c r="C55" s="42"/>
      <c r="D55" s="42"/>
      <c r="E55" s="42"/>
    </row>
    <row r="56" spans="1:5" s="18" customFormat="1" x14ac:dyDescent="0.2">
      <c r="A56" s="29"/>
      <c r="B56" s="32"/>
      <c r="C56" s="42"/>
      <c r="D56" s="42"/>
      <c r="E56" s="42"/>
    </row>
    <row r="57" spans="1:5" s="18" customFormat="1" x14ac:dyDescent="0.2">
      <c r="A57" s="29"/>
      <c r="B57" s="32"/>
      <c r="C57" s="42"/>
      <c r="D57" s="42"/>
      <c r="E57" s="42"/>
    </row>
    <row r="58" spans="1:5" s="18" customFormat="1" x14ac:dyDescent="0.2">
      <c r="A58" s="29"/>
      <c r="B58" s="32"/>
      <c r="C58" s="42"/>
      <c r="D58" s="42"/>
      <c r="E58" s="42"/>
    </row>
    <row r="59" spans="1:5" s="18" customFormat="1" x14ac:dyDescent="0.2">
      <c r="A59" s="29"/>
      <c r="B59" s="32"/>
      <c r="C59" s="42"/>
      <c r="D59" s="42"/>
      <c r="E59" s="42"/>
    </row>
    <row r="60" spans="1:5" s="18" customFormat="1" x14ac:dyDescent="0.2">
      <c r="A60" s="29"/>
      <c r="B60" s="32"/>
      <c r="C60" s="42"/>
      <c r="D60" s="42"/>
      <c r="E60" s="42"/>
    </row>
    <row r="61" spans="1:5" s="18" customFormat="1" x14ac:dyDescent="0.2">
      <c r="A61" s="29"/>
      <c r="B61" s="32"/>
      <c r="C61" s="42"/>
      <c r="D61" s="42"/>
      <c r="E61" s="42"/>
    </row>
    <row r="62" spans="1:5" s="18" customFormat="1" x14ac:dyDescent="0.2">
      <c r="A62" s="29"/>
      <c r="B62" s="32"/>
      <c r="C62" s="42"/>
      <c r="D62" s="42"/>
      <c r="E62" s="42"/>
    </row>
    <row r="63" spans="1:5" s="18" customFormat="1" x14ac:dyDescent="0.2">
      <c r="A63" s="29"/>
      <c r="B63" s="32"/>
      <c r="C63" s="42"/>
      <c r="D63" s="42"/>
      <c r="E63" s="42"/>
    </row>
    <row r="64" spans="1:5" s="18" customFormat="1" x14ac:dyDescent="0.2">
      <c r="A64" s="29"/>
      <c r="B64" s="32"/>
      <c r="C64" s="42"/>
      <c r="D64" s="42"/>
      <c r="E64" s="42"/>
    </row>
    <row r="65" spans="1:14" s="18" customFormat="1" x14ac:dyDescent="0.2">
      <c r="A65" s="29"/>
      <c r="B65" s="32"/>
      <c r="C65" s="42"/>
      <c r="D65" s="42"/>
      <c r="E65" s="42"/>
    </row>
    <row r="66" spans="1:14" s="18" customFormat="1" x14ac:dyDescent="0.2">
      <c r="A66" s="29"/>
      <c r="B66" s="32"/>
      <c r="C66" s="42"/>
      <c r="D66" s="42"/>
      <c r="E66" s="42"/>
    </row>
    <row r="67" spans="1:14" ht="12.75" x14ac:dyDescent="0.2">
      <c r="A67" s="1" t="s">
        <v>45</v>
      </c>
      <c r="B67" s="2"/>
      <c r="C67" s="2"/>
      <c r="D67" s="2"/>
      <c r="E67" s="7" t="s">
        <v>55</v>
      </c>
    </row>
    <row r="68" spans="1:14" ht="12.75" x14ac:dyDescent="0.2">
      <c r="A68" s="4" t="s">
        <v>56</v>
      </c>
      <c r="B68" s="2"/>
      <c r="C68" s="2"/>
      <c r="D68" s="2"/>
      <c r="E68" s="7" t="s">
        <v>0</v>
      </c>
    </row>
    <row r="69" spans="1:14" ht="12.75" x14ac:dyDescent="0.2">
      <c r="A69" s="6" t="s">
        <v>46</v>
      </c>
      <c r="B69" s="2"/>
      <c r="C69" s="2"/>
      <c r="D69" s="2"/>
      <c r="E69" s="7" t="s">
        <v>51</v>
      </c>
    </row>
    <row r="70" spans="1:14" ht="12.75" x14ac:dyDescent="0.2">
      <c r="A70" s="2" t="s">
        <v>47</v>
      </c>
      <c r="B70" s="2"/>
      <c r="C70" s="2"/>
      <c r="D70" s="2"/>
      <c r="E70" s="2"/>
    </row>
    <row r="71" spans="1:14" ht="12.75" x14ac:dyDescent="0.2">
      <c r="A71" s="8" t="s">
        <v>58</v>
      </c>
      <c r="B71" s="2"/>
      <c r="C71" s="2"/>
      <c r="D71" s="2"/>
      <c r="E71" s="2"/>
      <c r="F71" s="2"/>
    </row>
    <row r="72" spans="1:14" ht="12.75" x14ac:dyDescent="0.2">
      <c r="A72" s="8" t="s">
        <v>48</v>
      </c>
      <c r="B72" s="2"/>
      <c r="C72" s="2"/>
      <c r="D72" s="2"/>
      <c r="E72" s="2"/>
      <c r="F72" s="2"/>
      <c r="H72" s="18"/>
      <c r="I72" s="18"/>
      <c r="J72" s="18"/>
      <c r="K72" s="18"/>
      <c r="L72" s="18"/>
      <c r="M72" s="18"/>
      <c r="N72" s="18"/>
    </row>
    <row r="73" spans="1:14" ht="12.75" x14ac:dyDescent="0.2">
      <c r="A73" s="1" t="s">
        <v>57</v>
      </c>
      <c r="B73" s="2"/>
      <c r="C73" s="2"/>
      <c r="D73" s="2"/>
      <c r="E73" s="2"/>
      <c r="F73" s="2"/>
    </row>
    <row r="74" spans="1:14" s="18" customFormat="1" x14ac:dyDescent="0.2">
      <c r="A74" s="29"/>
      <c r="B74" s="32"/>
      <c r="C74" s="42"/>
      <c r="D74" s="42"/>
      <c r="E74" s="42"/>
    </row>
    <row r="75" spans="1:14" x14ac:dyDescent="0.2">
      <c r="B75" s="21" t="s">
        <v>1</v>
      </c>
      <c r="C75" s="23" t="s">
        <v>2</v>
      </c>
      <c r="D75" s="23" t="s">
        <v>16</v>
      </c>
      <c r="E75" s="23" t="s">
        <v>17</v>
      </c>
    </row>
    <row r="76" spans="1:14" s="26" customFormat="1" ht="71.25" x14ac:dyDescent="0.2">
      <c r="A76" s="27" t="s">
        <v>18</v>
      </c>
      <c r="B76" s="28" t="s">
        <v>5</v>
      </c>
      <c r="C76" s="41" t="s">
        <v>59</v>
      </c>
      <c r="D76" s="41" t="s">
        <v>43</v>
      </c>
      <c r="E76" s="41" t="s">
        <v>60</v>
      </c>
      <c r="F76" s="24"/>
      <c r="G76" s="24"/>
      <c r="H76" s="25"/>
      <c r="I76" s="25"/>
    </row>
    <row r="77" spans="1:14" s="18" customFormat="1" x14ac:dyDescent="0.2">
      <c r="A77" s="29"/>
      <c r="B77" s="32"/>
      <c r="C77" s="36"/>
      <c r="D77" s="36"/>
      <c r="E77" s="36"/>
    </row>
    <row r="78" spans="1:14" s="18" customFormat="1" x14ac:dyDescent="0.2">
      <c r="A78" s="29"/>
      <c r="B78" s="32" t="s">
        <v>37</v>
      </c>
      <c r="C78" s="36"/>
      <c r="D78" s="36"/>
      <c r="E78" s="36"/>
    </row>
    <row r="79" spans="1:14" s="18" customFormat="1" x14ac:dyDescent="0.2">
      <c r="A79" s="29"/>
      <c r="B79" s="32" t="s">
        <v>38</v>
      </c>
      <c r="C79" s="36"/>
      <c r="D79" s="36"/>
      <c r="E79" s="36"/>
    </row>
    <row r="80" spans="1:14" s="18" customFormat="1" x14ac:dyDescent="0.2">
      <c r="A80" s="29">
        <f>+A51+1</f>
        <v>34</v>
      </c>
      <c r="B80" s="32" t="s">
        <v>30</v>
      </c>
      <c r="C80" s="36">
        <v>-7117193.1099999994</v>
      </c>
      <c r="D80" s="36">
        <v>7117193.1099999994</v>
      </c>
      <c r="E80" s="36">
        <f t="shared" ref="E80:E90" si="4">C80+D80</f>
        <v>0</v>
      </c>
    </row>
    <row r="81" spans="1:9" s="18" customFormat="1" x14ac:dyDescent="0.2">
      <c r="A81" s="29">
        <f t="shared" ref="A81:A90" si="5">A80+1</f>
        <v>35</v>
      </c>
      <c r="B81" s="32" t="s">
        <v>31</v>
      </c>
      <c r="C81" s="36">
        <v>-476694.20999999996</v>
      </c>
      <c r="D81" s="36">
        <v>476694.20999999996</v>
      </c>
      <c r="E81" s="36">
        <f t="shared" si="4"/>
        <v>0</v>
      </c>
    </row>
    <row r="82" spans="1:9" s="18" customFormat="1" x14ac:dyDescent="0.2">
      <c r="A82" s="29">
        <f t="shared" si="5"/>
        <v>36</v>
      </c>
      <c r="B82" s="32" t="s">
        <v>39</v>
      </c>
      <c r="C82" s="36">
        <v>-2942224.34</v>
      </c>
      <c r="D82" s="36">
        <v>0</v>
      </c>
      <c r="E82" s="36">
        <f t="shared" si="4"/>
        <v>-2942224.34</v>
      </c>
    </row>
    <row r="83" spans="1:9" s="18" customFormat="1" x14ac:dyDescent="0.2">
      <c r="A83" s="29">
        <f t="shared" si="5"/>
        <v>37</v>
      </c>
      <c r="B83" s="32" t="s">
        <v>78</v>
      </c>
      <c r="C83" s="36">
        <v>-21166853.200000003</v>
      </c>
      <c r="D83" s="36">
        <v>21166853.200000003</v>
      </c>
      <c r="E83" s="36">
        <f t="shared" si="4"/>
        <v>0</v>
      </c>
    </row>
    <row r="84" spans="1:9" s="18" customFormat="1" x14ac:dyDescent="0.2">
      <c r="A84" s="29">
        <f t="shared" si="5"/>
        <v>38</v>
      </c>
      <c r="B84" s="32" t="s">
        <v>65</v>
      </c>
      <c r="C84" s="36">
        <v>-10480.259999999998</v>
      </c>
      <c r="D84" s="36">
        <v>10480.259999999998</v>
      </c>
      <c r="E84" s="36">
        <f t="shared" si="4"/>
        <v>0</v>
      </c>
    </row>
    <row r="85" spans="1:9" s="18" customFormat="1" x14ac:dyDescent="0.2">
      <c r="A85" s="29">
        <f t="shared" si="5"/>
        <v>39</v>
      </c>
      <c r="B85" s="32" t="s">
        <v>66</v>
      </c>
      <c r="C85" s="36">
        <v>-480527.79000000004</v>
      </c>
      <c r="D85" s="36">
        <v>480527.79000000004</v>
      </c>
      <c r="E85" s="36">
        <f t="shared" si="4"/>
        <v>0</v>
      </c>
    </row>
    <row r="86" spans="1:9" s="18" customFormat="1" x14ac:dyDescent="0.2">
      <c r="A86" s="29">
        <f t="shared" si="5"/>
        <v>40</v>
      </c>
      <c r="B86" s="32" t="s">
        <v>67</v>
      </c>
      <c r="C86" s="36">
        <v>-2363369.8299999996</v>
      </c>
      <c r="D86" s="36">
        <v>2363369.8299999996</v>
      </c>
      <c r="E86" s="36">
        <f t="shared" si="4"/>
        <v>0</v>
      </c>
    </row>
    <row r="87" spans="1:9" s="18" customFormat="1" x14ac:dyDescent="0.2">
      <c r="A87" s="29">
        <f t="shared" si="5"/>
        <v>41</v>
      </c>
      <c r="B87" s="32" t="s">
        <v>79</v>
      </c>
      <c r="C87" s="36">
        <v>-3472230</v>
      </c>
      <c r="D87" s="36">
        <v>0</v>
      </c>
      <c r="E87" s="36">
        <f t="shared" si="4"/>
        <v>-3472230</v>
      </c>
    </row>
    <row r="88" spans="1:9" s="18" customFormat="1" x14ac:dyDescent="0.2">
      <c r="A88" s="29">
        <f t="shared" si="5"/>
        <v>42</v>
      </c>
      <c r="B88" s="32" t="s">
        <v>80</v>
      </c>
      <c r="C88" s="36">
        <v>-3374956.6399999997</v>
      </c>
      <c r="D88" s="36">
        <v>0</v>
      </c>
      <c r="E88" s="36">
        <f t="shared" si="4"/>
        <v>-3374956.6399999997</v>
      </c>
    </row>
    <row r="89" spans="1:9" s="18" customFormat="1" x14ac:dyDescent="0.2">
      <c r="A89" s="29">
        <f t="shared" si="5"/>
        <v>43</v>
      </c>
      <c r="B89" s="32" t="s">
        <v>74</v>
      </c>
      <c r="C89" s="36">
        <v>-2654618.8800000004</v>
      </c>
      <c r="D89" s="36">
        <v>0</v>
      </c>
      <c r="E89" s="36">
        <f t="shared" si="4"/>
        <v>-2654618.8800000004</v>
      </c>
    </row>
    <row r="90" spans="1:9" s="18" customFormat="1" x14ac:dyDescent="0.2">
      <c r="A90" s="29">
        <f t="shared" si="5"/>
        <v>44</v>
      </c>
      <c r="B90" s="32" t="s">
        <v>81</v>
      </c>
      <c r="C90" s="36">
        <v>1257400.2000000002</v>
      </c>
      <c r="D90" s="36">
        <v>0</v>
      </c>
      <c r="E90" s="36">
        <f t="shared" si="4"/>
        <v>1257400.2000000002</v>
      </c>
    </row>
    <row r="91" spans="1:9" s="26" customFormat="1" ht="14.25" x14ac:dyDescent="0.2">
      <c r="A91" s="29"/>
      <c r="B91" s="32"/>
      <c r="C91" s="36"/>
      <c r="D91" s="36"/>
      <c r="E91" s="36"/>
      <c r="F91" s="24"/>
      <c r="G91" s="24"/>
      <c r="H91" s="25"/>
      <c r="I91" s="25"/>
    </row>
    <row r="92" spans="1:9" s="26" customFormat="1" ht="14.25" x14ac:dyDescent="0.2">
      <c r="A92" s="29">
        <f>A90+1</f>
        <v>45</v>
      </c>
      <c r="B92" s="32" t="s">
        <v>40</v>
      </c>
      <c r="C92" s="37">
        <f>SUM(C80:C90)</f>
        <v>-42801748.060000002</v>
      </c>
      <c r="D92" s="37">
        <f>SUM(D80:D90)</f>
        <v>31615118.400000002</v>
      </c>
      <c r="E92" s="37">
        <f>SUM(E80:E90)</f>
        <v>-11186629.66</v>
      </c>
      <c r="F92" s="24"/>
      <c r="G92" s="24"/>
      <c r="H92" s="25"/>
      <c r="I92" s="25"/>
    </row>
    <row r="93" spans="1:9" s="26" customFormat="1" ht="14.25" x14ac:dyDescent="0.2">
      <c r="A93" s="29"/>
      <c r="B93" s="32"/>
      <c r="C93" s="36"/>
      <c r="D93" s="36"/>
      <c r="E93" s="36"/>
      <c r="F93" s="24"/>
      <c r="G93" s="24"/>
      <c r="H93" s="25"/>
      <c r="I93" s="25"/>
    </row>
    <row r="94" spans="1:9" s="26" customFormat="1" ht="15" thickBot="1" x14ac:dyDescent="0.25">
      <c r="A94" s="29">
        <f>A92+1</f>
        <v>46</v>
      </c>
      <c r="B94" s="32" t="s">
        <v>41</v>
      </c>
      <c r="C94" s="38">
        <f>C39+C51+C92</f>
        <v>-363676832.06</v>
      </c>
      <c r="D94" s="38">
        <f>D39+D51+D92</f>
        <v>66207233.31240733</v>
      </c>
      <c r="E94" s="38">
        <f>E39+E51+E92</f>
        <v>-297469598.74759269</v>
      </c>
      <c r="F94" s="24"/>
      <c r="G94" s="24"/>
      <c r="H94" s="25"/>
      <c r="I94" s="25"/>
    </row>
    <row r="95" spans="1:9" s="26" customFormat="1" ht="15" thickTop="1" x14ac:dyDescent="0.2">
      <c r="A95" s="29"/>
      <c r="B95" s="32"/>
      <c r="C95" s="36"/>
      <c r="D95" s="36"/>
      <c r="E95" s="36"/>
      <c r="F95" s="24"/>
      <c r="G95" s="24"/>
      <c r="H95" s="25"/>
      <c r="I95" s="25"/>
    </row>
    <row r="96" spans="1:9" x14ac:dyDescent="0.2">
      <c r="C96" s="18"/>
      <c r="D96" s="18"/>
      <c r="E96" s="18"/>
    </row>
    <row r="97" spans="1:14" s="40" customFormat="1" ht="12.75" x14ac:dyDescent="0.2">
      <c r="A97" s="39" t="s">
        <v>42</v>
      </c>
      <c r="B97" s="39" t="s">
        <v>54</v>
      </c>
    </row>
    <row r="98" spans="1:14" s="40" customFormat="1" ht="12.75" x14ac:dyDescent="0.2"/>
    <row r="99" spans="1:14" s="40" customFormat="1" ht="12.75" x14ac:dyDescent="0.2"/>
    <row r="100" spans="1:14" s="40" customFormat="1" ht="12.75" x14ac:dyDescent="0.2"/>
    <row r="101" spans="1:14" s="18" customFormat="1" x14ac:dyDescent="0.2">
      <c r="H101" s="20"/>
      <c r="I101" s="20"/>
      <c r="J101" s="20"/>
      <c r="K101" s="20"/>
      <c r="L101" s="20"/>
      <c r="M101" s="20"/>
      <c r="N101" s="20"/>
    </row>
    <row r="102" spans="1:14" s="18" customFormat="1" x14ac:dyDescent="0.2">
      <c r="A102" s="21"/>
      <c r="H102" s="20"/>
      <c r="I102" s="20"/>
      <c r="J102" s="20"/>
      <c r="K102" s="20"/>
      <c r="L102" s="20"/>
      <c r="M102" s="20"/>
      <c r="N102" s="20"/>
    </row>
    <row r="103" spans="1:14" s="18" customFormat="1" x14ac:dyDescent="0.2">
      <c r="A103" s="21"/>
      <c r="H103" s="20"/>
      <c r="I103" s="20"/>
      <c r="J103" s="20"/>
      <c r="K103" s="20"/>
      <c r="L103" s="20"/>
      <c r="M103" s="20"/>
      <c r="N103" s="20"/>
    </row>
    <row r="104" spans="1:14" s="18" customFormat="1" x14ac:dyDescent="0.2">
      <c r="A104" s="21"/>
      <c r="H104" s="20"/>
      <c r="I104" s="20"/>
      <c r="J104" s="20"/>
      <c r="K104" s="20"/>
      <c r="L104" s="20"/>
      <c r="M104" s="20"/>
      <c r="N104" s="20"/>
    </row>
    <row r="105" spans="1:14" s="18" customFormat="1" x14ac:dyDescent="0.2">
      <c r="A105" s="21"/>
      <c r="H105" s="20"/>
      <c r="I105" s="20"/>
      <c r="J105" s="20"/>
      <c r="K105" s="20"/>
      <c r="L105" s="20"/>
      <c r="M105" s="20"/>
      <c r="N105" s="20"/>
    </row>
    <row r="106" spans="1:14" s="18" customFormat="1" x14ac:dyDescent="0.2">
      <c r="H106" s="20"/>
      <c r="I106" s="20"/>
      <c r="J106" s="20"/>
      <c r="K106" s="20"/>
      <c r="L106" s="20"/>
      <c r="M106" s="20"/>
      <c r="N106" s="20"/>
    </row>
    <row r="107" spans="1:14" s="18" customFormat="1" x14ac:dyDescent="0.2">
      <c r="H107" s="20"/>
      <c r="I107" s="20"/>
      <c r="J107" s="20"/>
      <c r="K107" s="20"/>
      <c r="L107" s="20"/>
      <c r="M107" s="20"/>
      <c r="N107" s="20"/>
    </row>
    <row r="108" spans="1:14" s="18" customFormat="1" x14ac:dyDescent="0.2">
      <c r="H108" s="20"/>
      <c r="I108" s="20"/>
      <c r="J108" s="20"/>
      <c r="K108" s="20"/>
      <c r="L108" s="20"/>
      <c r="M108" s="20"/>
      <c r="N108" s="20"/>
    </row>
    <row r="109" spans="1:14" s="18" customFormat="1" x14ac:dyDescent="0.2">
      <c r="H109" s="20"/>
      <c r="I109" s="20"/>
      <c r="J109" s="20"/>
      <c r="K109" s="20"/>
      <c r="L109" s="20"/>
      <c r="M109" s="20"/>
      <c r="N109" s="20"/>
    </row>
    <row r="110" spans="1:14" s="18" customFormat="1" x14ac:dyDescent="0.2">
      <c r="H110" s="20"/>
      <c r="I110" s="20"/>
      <c r="J110" s="20"/>
      <c r="K110" s="20"/>
      <c r="L110" s="20"/>
      <c r="M110" s="20"/>
      <c r="N110" s="20"/>
    </row>
    <row r="111" spans="1:14" s="18" customFormat="1" x14ac:dyDescent="0.2">
      <c r="H111" s="20"/>
      <c r="I111" s="20"/>
      <c r="J111" s="20"/>
      <c r="K111" s="20"/>
      <c r="L111" s="20"/>
      <c r="M111" s="20"/>
      <c r="N111" s="20"/>
    </row>
    <row r="112" spans="1:14" s="18" customFormat="1" x14ac:dyDescent="0.2">
      <c r="H112" s="20"/>
      <c r="I112" s="20"/>
      <c r="J112" s="20"/>
      <c r="K112" s="20"/>
      <c r="L112" s="20"/>
      <c r="M112" s="20"/>
      <c r="N112" s="20"/>
    </row>
    <row r="113" spans="8:14" s="18" customFormat="1" x14ac:dyDescent="0.2">
      <c r="H113" s="20"/>
      <c r="I113" s="20"/>
      <c r="J113" s="20"/>
      <c r="K113" s="20"/>
      <c r="L113" s="20"/>
      <c r="M113" s="20"/>
      <c r="N113" s="20"/>
    </row>
    <row r="114" spans="8:14" s="18" customFormat="1" x14ac:dyDescent="0.2">
      <c r="H114" s="20"/>
      <c r="I114" s="20"/>
      <c r="J114" s="20"/>
      <c r="K114" s="20"/>
      <c r="L114" s="20"/>
      <c r="M114" s="20"/>
      <c r="N114" s="20"/>
    </row>
    <row r="115" spans="8:14" s="18" customFormat="1" x14ac:dyDescent="0.2">
      <c r="H115" s="20"/>
      <c r="I115" s="20"/>
      <c r="J115" s="20"/>
      <c r="K115" s="20"/>
      <c r="L115" s="20"/>
      <c r="M115" s="20"/>
      <c r="N115" s="20"/>
    </row>
    <row r="116" spans="8:14" s="18" customFormat="1" x14ac:dyDescent="0.2">
      <c r="H116" s="20"/>
      <c r="I116" s="20"/>
      <c r="J116" s="20"/>
      <c r="K116" s="20"/>
      <c r="L116" s="20"/>
      <c r="M116" s="20"/>
      <c r="N116" s="20"/>
    </row>
    <row r="117" spans="8:14" s="18" customFormat="1" x14ac:dyDescent="0.2">
      <c r="H117" s="20"/>
      <c r="I117" s="20"/>
      <c r="J117" s="20"/>
      <c r="K117" s="20"/>
      <c r="L117" s="20"/>
      <c r="M117" s="20"/>
      <c r="N117" s="20"/>
    </row>
    <row r="118" spans="8:14" s="18" customFormat="1" x14ac:dyDescent="0.2">
      <c r="H118" s="20"/>
      <c r="I118" s="20"/>
      <c r="J118" s="20"/>
      <c r="K118" s="20"/>
      <c r="L118" s="20"/>
      <c r="M118" s="20"/>
      <c r="N118" s="20"/>
    </row>
    <row r="119" spans="8:14" s="18" customFormat="1" x14ac:dyDescent="0.2">
      <c r="H119" s="20"/>
      <c r="I119" s="20"/>
      <c r="J119" s="20"/>
      <c r="K119" s="20"/>
      <c r="L119" s="20"/>
      <c r="M119" s="20"/>
      <c r="N119" s="20"/>
    </row>
    <row r="120" spans="8:14" s="18" customFormat="1" x14ac:dyDescent="0.2">
      <c r="H120" s="20"/>
      <c r="I120" s="20"/>
      <c r="J120" s="20"/>
      <c r="K120" s="20"/>
      <c r="L120" s="20"/>
      <c r="M120" s="20"/>
      <c r="N120" s="20"/>
    </row>
    <row r="121" spans="8:14" s="18" customFormat="1" x14ac:dyDescent="0.2">
      <c r="H121" s="20"/>
      <c r="I121" s="20"/>
      <c r="J121" s="20"/>
      <c r="K121" s="20"/>
      <c r="L121" s="20"/>
      <c r="M121" s="20"/>
      <c r="N121" s="20"/>
    </row>
    <row r="122" spans="8:14" s="18" customFormat="1" x14ac:dyDescent="0.2">
      <c r="H122" s="20"/>
      <c r="I122" s="20"/>
      <c r="J122" s="20"/>
      <c r="K122" s="20"/>
      <c r="L122" s="20"/>
      <c r="M122" s="20"/>
      <c r="N122" s="20"/>
    </row>
    <row r="123" spans="8:14" s="18" customFormat="1" x14ac:dyDescent="0.2">
      <c r="H123" s="20"/>
      <c r="I123" s="20"/>
      <c r="J123" s="20"/>
      <c r="K123" s="20"/>
      <c r="L123" s="20"/>
      <c r="M123" s="20"/>
      <c r="N123" s="20"/>
    </row>
    <row r="124" spans="8:14" s="18" customFormat="1" x14ac:dyDescent="0.2">
      <c r="H124" s="20"/>
      <c r="I124" s="20"/>
      <c r="J124" s="20"/>
      <c r="K124" s="20"/>
      <c r="L124" s="20"/>
      <c r="M124" s="20"/>
      <c r="N124" s="20"/>
    </row>
    <row r="125" spans="8:14" s="18" customFormat="1" x14ac:dyDescent="0.2">
      <c r="H125" s="20"/>
      <c r="I125" s="20"/>
      <c r="J125" s="20"/>
      <c r="K125" s="20"/>
      <c r="L125" s="20"/>
      <c r="M125" s="20"/>
      <c r="N125" s="20"/>
    </row>
    <row r="126" spans="8:14" s="18" customFormat="1" x14ac:dyDescent="0.2">
      <c r="H126" s="20"/>
      <c r="I126" s="20"/>
      <c r="J126" s="20"/>
      <c r="K126" s="20"/>
      <c r="L126" s="20"/>
      <c r="M126" s="20"/>
      <c r="N126" s="20"/>
    </row>
    <row r="127" spans="8:14" s="18" customFormat="1" x14ac:dyDescent="0.2">
      <c r="H127" s="20"/>
      <c r="I127" s="20"/>
      <c r="J127" s="20"/>
      <c r="K127" s="20"/>
      <c r="L127" s="20"/>
      <c r="M127" s="20"/>
      <c r="N127" s="20"/>
    </row>
    <row r="128" spans="8:14" s="18" customFormat="1" x14ac:dyDescent="0.2">
      <c r="H128" s="20"/>
      <c r="I128" s="20"/>
      <c r="J128" s="20"/>
      <c r="K128" s="20"/>
      <c r="L128" s="20"/>
      <c r="M128" s="20"/>
      <c r="N128" s="20"/>
    </row>
    <row r="129" spans="8:14" s="18" customFormat="1" x14ac:dyDescent="0.2">
      <c r="H129" s="20"/>
      <c r="I129" s="20"/>
      <c r="J129" s="20"/>
      <c r="K129" s="20"/>
      <c r="L129" s="20"/>
      <c r="M129" s="20"/>
      <c r="N129" s="20"/>
    </row>
    <row r="130" spans="8:14" s="18" customFormat="1" x14ac:dyDescent="0.2">
      <c r="H130" s="20"/>
      <c r="I130" s="20"/>
      <c r="J130" s="20"/>
      <c r="K130" s="20"/>
      <c r="L130" s="20"/>
      <c r="M130" s="20"/>
      <c r="N130" s="20"/>
    </row>
    <row r="131" spans="8:14" s="18" customFormat="1" x14ac:dyDescent="0.2">
      <c r="H131" s="20"/>
      <c r="I131" s="20"/>
      <c r="J131" s="20"/>
      <c r="K131" s="20"/>
      <c r="L131" s="20"/>
      <c r="M131" s="20"/>
      <c r="N131" s="20"/>
    </row>
    <row r="132" spans="8:14" s="18" customFormat="1" x14ac:dyDescent="0.2">
      <c r="H132" s="20"/>
      <c r="I132" s="20"/>
      <c r="J132" s="20"/>
      <c r="K132" s="20"/>
      <c r="L132" s="20"/>
      <c r="M132" s="20"/>
      <c r="N132" s="20"/>
    </row>
    <row r="133" spans="8:14" s="18" customFormat="1" x14ac:dyDescent="0.2">
      <c r="H133" s="20"/>
      <c r="I133" s="20"/>
      <c r="J133" s="20"/>
      <c r="K133" s="20"/>
      <c r="L133" s="20"/>
      <c r="M133" s="20"/>
      <c r="N133" s="20"/>
    </row>
    <row r="134" spans="8:14" s="18" customFormat="1" x14ac:dyDescent="0.2">
      <c r="H134" s="20"/>
      <c r="I134" s="20"/>
      <c r="J134" s="20"/>
      <c r="K134" s="20"/>
      <c r="L134" s="20"/>
      <c r="M134" s="20"/>
      <c r="N134" s="20"/>
    </row>
    <row r="135" spans="8:14" s="18" customFormat="1" x14ac:dyDescent="0.2">
      <c r="H135" s="20"/>
      <c r="I135" s="20"/>
      <c r="J135" s="20"/>
      <c r="K135" s="20"/>
      <c r="L135" s="20"/>
      <c r="M135" s="20"/>
      <c r="N135" s="20"/>
    </row>
    <row r="136" spans="8:14" s="18" customFormat="1" x14ac:dyDescent="0.2">
      <c r="H136" s="20"/>
      <c r="I136" s="20"/>
      <c r="J136" s="20"/>
      <c r="K136" s="20"/>
      <c r="L136" s="20"/>
      <c r="M136" s="20"/>
      <c r="N136" s="20"/>
    </row>
    <row r="137" spans="8:14" s="18" customFormat="1" x14ac:dyDescent="0.2">
      <c r="H137" s="20"/>
      <c r="I137" s="20"/>
      <c r="J137" s="20"/>
      <c r="K137" s="20"/>
      <c r="L137" s="20"/>
      <c r="M137" s="20"/>
      <c r="N137" s="20"/>
    </row>
    <row r="138" spans="8:14" s="18" customFormat="1" x14ac:dyDescent="0.2">
      <c r="H138" s="20"/>
      <c r="I138" s="20"/>
      <c r="J138" s="20"/>
      <c r="K138" s="20"/>
      <c r="L138" s="20"/>
      <c r="M138" s="20"/>
      <c r="N138" s="20"/>
    </row>
    <row r="139" spans="8:14" s="18" customFormat="1" x14ac:dyDescent="0.2">
      <c r="H139" s="20"/>
      <c r="I139" s="20"/>
      <c r="J139" s="20"/>
      <c r="K139" s="20"/>
      <c r="L139" s="20"/>
      <c r="M139" s="20"/>
      <c r="N139" s="20"/>
    </row>
    <row r="140" spans="8:14" s="18" customFormat="1" x14ac:dyDescent="0.2">
      <c r="H140" s="20"/>
      <c r="I140" s="20"/>
      <c r="J140" s="20"/>
      <c r="K140" s="20"/>
      <c r="L140" s="20"/>
      <c r="M140" s="20"/>
      <c r="N140" s="20"/>
    </row>
    <row r="141" spans="8:14" s="18" customFormat="1" x14ac:dyDescent="0.2">
      <c r="H141" s="20"/>
      <c r="I141" s="20"/>
      <c r="J141" s="20"/>
      <c r="K141" s="20"/>
      <c r="L141" s="20"/>
      <c r="M141" s="20"/>
      <c r="N141" s="20"/>
    </row>
    <row r="142" spans="8:14" s="18" customFormat="1" x14ac:dyDescent="0.2">
      <c r="H142" s="20"/>
      <c r="I142" s="20"/>
      <c r="J142" s="20"/>
      <c r="K142" s="20"/>
      <c r="L142" s="20"/>
      <c r="M142" s="20"/>
      <c r="N142" s="20"/>
    </row>
    <row r="143" spans="8:14" s="18" customFormat="1" x14ac:dyDescent="0.2">
      <c r="H143" s="20"/>
      <c r="I143" s="20"/>
      <c r="J143" s="20"/>
      <c r="K143" s="20"/>
      <c r="L143" s="20"/>
      <c r="M143" s="20"/>
      <c r="N143" s="20"/>
    </row>
    <row r="144" spans="8:14" s="18" customFormat="1" x14ac:dyDescent="0.2">
      <c r="H144" s="20"/>
      <c r="I144" s="20"/>
      <c r="J144" s="20"/>
      <c r="K144" s="20"/>
      <c r="L144" s="20"/>
      <c r="M144" s="20"/>
      <c r="N144" s="20"/>
    </row>
    <row r="145" spans="8:14" s="18" customFormat="1" x14ac:dyDescent="0.2">
      <c r="H145" s="20"/>
      <c r="I145" s="20"/>
      <c r="J145" s="20"/>
      <c r="K145" s="20"/>
      <c r="L145" s="20"/>
      <c r="M145" s="20"/>
      <c r="N145" s="20"/>
    </row>
    <row r="146" spans="8:14" s="18" customFormat="1" x14ac:dyDescent="0.2">
      <c r="H146" s="20"/>
      <c r="I146" s="20"/>
      <c r="J146" s="20"/>
      <c r="K146" s="20"/>
      <c r="L146" s="20"/>
      <c r="M146" s="20"/>
      <c r="N146" s="20"/>
    </row>
    <row r="147" spans="8:14" s="18" customFormat="1" x14ac:dyDescent="0.2">
      <c r="H147" s="20"/>
      <c r="I147" s="20"/>
      <c r="J147" s="20"/>
      <c r="K147" s="20"/>
      <c r="L147" s="20"/>
      <c r="M147" s="20"/>
      <c r="N147" s="20"/>
    </row>
    <row r="148" spans="8:14" s="18" customFormat="1" x14ac:dyDescent="0.2">
      <c r="H148" s="20"/>
      <c r="I148" s="20"/>
      <c r="J148" s="20"/>
      <c r="K148" s="20"/>
      <c r="L148" s="20"/>
      <c r="M148" s="20"/>
      <c r="N148" s="20"/>
    </row>
    <row r="149" spans="8:14" s="18" customFormat="1" x14ac:dyDescent="0.2">
      <c r="H149" s="20"/>
      <c r="I149" s="20"/>
      <c r="J149" s="20"/>
      <c r="K149" s="20"/>
      <c r="L149" s="20"/>
      <c r="M149" s="20"/>
      <c r="N149" s="20"/>
    </row>
    <row r="150" spans="8:14" s="18" customFormat="1" x14ac:dyDescent="0.2">
      <c r="H150" s="20"/>
      <c r="I150" s="20"/>
      <c r="J150" s="20"/>
      <c r="K150" s="20"/>
      <c r="L150" s="20"/>
      <c r="M150" s="20"/>
      <c r="N150" s="20"/>
    </row>
    <row r="151" spans="8:14" s="18" customFormat="1" x14ac:dyDescent="0.2">
      <c r="H151" s="20"/>
      <c r="I151" s="20"/>
      <c r="J151" s="20"/>
      <c r="K151" s="20"/>
      <c r="L151" s="20"/>
      <c r="M151" s="20"/>
      <c r="N151" s="20"/>
    </row>
    <row r="152" spans="8:14" s="18" customFormat="1" x14ac:dyDescent="0.2">
      <c r="H152" s="20"/>
      <c r="I152" s="20"/>
      <c r="J152" s="20"/>
      <c r="K152" s="20"/>
      <c r="L152" s="20"/>
      <c r="M152" s="20"/>
      <c r="N152" s="20"/>
    </row>
    <row r="153" spans="8:14" s="18" customFormat="1" x14ac:dyDescent="0.2">
      <c r="H153" s="20"/>
      <c r="I153" s="20"/>
      <c r="J153" s="20"/>
      <c r="K153" s="20"/>
      <c r="L153" s="20"/>
      <c r="M153" s="20"/>
      <c r="N153" s="20"/>
    </row>
    <row r="154" spans="8:14" s="18" customFormat="1" x14ac:dyDescent="0.2">
      <c r="H154" s="20"/>
      <c r="I154" s="20"/>
      <c r="J154" s="20"/>
      <c r="K154" s="20"/>
      <c r="L154" s="20"/>
      <c r="M154" s="20"/>
      <c r="N154" s="20"/>
    </row>
    <row r="155" spans="8:14" s="18" customFormat="1" x14ac:dyDescent="0.2">
      <c r="H155" s="20"/>
      <c r="I155" s="20"/>
      <c r="J155" s="20"/>
      <c r="K155" s="20"/>
      <c r="L155" s="20"/>
      <c r="M155" s="20"/>
      <c r="N155" s="20"/>
    </row>
    <row r="156" spans="8:14" s="18" customFormat="1" x14ac:dyDescent="0.2">
      <c r="H156" s="20"/>
      <c r="I156" s="20"/>
      <c r="J156" s="20"/>
      <c r="K156" s="20"/>
      <c r="L156" s="20"/>
      <c r="M156" s="20"/>
      <c r="N156" s="20"/>
    </row>
    <row r="157" spans="8:14" s="18" customFormat="1" x14ac:dyDescent="0.2">
      <c r="H157" s="20"/>
      <c r="I157" s="20"/>
      <c r="J157" s="20"/>
      <c r="K157" s="20"/>
      <c r="L157" s="20"/>
      <c r="M157" s="20"/>
      <c r="N157" s="20"/>
    </row>
    <row r="158" spans="8:14" s="18" customFormat="1" x14ac:dyDescent="0.2">
      <c r="H158" s="20"/>
      <c r="I158" s="20"/>
      <c r="J158" s="20"/>
      <c r="K158" s="20"/>
      <c r="L158" s="20"/>
      <c r="M158" s="20"/>
      <c r="N158" s="20"/>
    </row>
    <row r="159" spans="8:14" s="18" customFormat="1" x14ac:dyDescent="0.2">
      <c r="H159" s="20"/>
      <c r="I159" s="20"/>
      <c r="J159" s="20"/>
      <c r="K159" s="20"/>
      <c r="L159" s="20"/>
      <c r="M159" s="20"/>
      <c r="N159" s="20"/>
    </row>
    <row r="160" spans="8:14" s="18" customFormat="1" x14ac:dyDescent="0.2">
      <c r="H160" s="20"/>
      <c r="I160" s="20"/>
      <c r="J160" s="20"/>
      <c r="K160" s="20"/>
      <c r="L160" s="20"/>
      <c r="M160" s="20"/>
      <c r="N160" s="20"/>
    </row>
    <row r="161" spans="8:14" s="18" customFormat="1" x14ac:dyDescent="0.2">
      <c r="H161" s="20"/>
      <c r="I161" s="20"/>
      <c r="J161" s="20"/>
      <c r="K161" s="20"/>
      <c r="L161" s="20"/>
      <c r="M161" s="20"/>
      <c r="N161" s="20"/>
    </row>
    <row r="162" spans="8:14" s="18" customFormat="1" x14ac:dyDescent="0.2">
      <c r="H162" s="20"/>
      <c r="I162" s="20"/>
      <c r="J162" s="20"/>
      <c r="K162" s="20"/>
      <c r="L162" s="20"/>
      <c r="M162" s="20"/>
      <c r="N162" s="20"/>
    </row>
    <row r="163" spans="8:14" s="18" customFormat="1" x14ac:dyDescent="0.2">
      <c r="H163" s="20"/>
      <c r="I163" s="20"/>
      <c r="J163" s="20"/>
      <c r="K163" s="20"/>
      <c r="L163" s="20"/>
      <c r="M163" s="20"/>
      <c r="N163" s="20"/>
    </row>
    <row r="164" spans="8:14" s="18" customFormat="1" x14ac:dyDescent="0.2">
      <c r="H164" s="20"/>
      <c r="I164" s="20"/>
      <c r="J164" s="20"/>
      <c r="K164" s="20"/>
      <c r="L164" s="20"/>
      <c r="M164" s="20"/>
      <c r="N164" s="20"/>
    </row>
    <row r="165" spans="8:14" s="18" customFormat="1" x14ac:dyDescent="0.2">
      <c r="H165" s="20"/>
      <c r="I165" s="20"/>
      <c r="J165" s="20"/>
      <c r="K165" s="20"/>
      <c r="L165" s="20"/>
      <c r="M165" s="20"/>
      <c r="N165" s="20"/>
    </row>
    <row r="166" spans="8:14" s="18" customFormat="1" x14ac:dyDescent="0.2">
      <c r="H166" s="20"/>
      <c r="I166" s="20"/>
      <c r="J166" s="20"/>
      <c r="K166" s="20"/>
      <c r="L166" s="20"/>
      <c r="M166" s="20"/>
      <c r="N166" s="20"/>
    </row>
    <row r="167" spans="8:14" s="18" customFormat="1" x14ac:dyDescent="0.2">
      <c r="H167" s="20"/>
      <c r="I167" s="20"/>
      <c r="J167" s="20"/>
      <c r="K167" s="20"/>
      <c r="L167" s="20"/>
      <c r="M167" s="20"/>
      <c r="N167" s="20"/>
    </row>
    <row r="168" spans="8:14" s="18" customFormat="1" x14ac:dyDescent="0.2">
      <c r="H168" s="20"/>
      <c r="I168" s="20"/>
      <c r="J168" s="20"/>
      <c r="K168" s="20"/>
      <c r="L168" s="20"/>
      <c r="M168" s="20"/>
      <c r="N168" s="20"/>
    </row>
    <row r="169" spans="8:14" s="18" customFormat="1" x14ac:dyDescent="0.2">
      <c r="H169" s="20"/>
      <c r="I169" s="20"/>
      <c r="J169" s="20"/>
      <c r="K169" s="20"/>
      <c r="L169" s="20"/>
      <c r="M169" s="20"/>
      <c r="N169" s="20"/>
    </row>
    <row r="170" spans="8:14" s="18" customFormat="1" x14ac:dyDescent="0.2">
      <c r="H170" s="20"/>
      <c r="I170" s="20"/>
      <c r="J170" s="20"/>
      <c r="K170" s="20"/>
      <c r="L170" s="20"/>
      <c r="M170" s="20"/>
      <c r="N170" s="20"/>
    </row>
    <row r="171" spans="8:14" s="18" customFormat="1" x14ac:dyDescent="0.2">
      <c r="H171" s="20"/>
      <c r="I171" s="20"/>
      <c r="J171" s="20"/>
      <c r="K171" s="20"/>
      <c r="L171" s="20"/>
      <c r="M171" s="20"/>
      <c r="N171" s="20"/>
    </row>
    <row r="172" spans="8:14" s="18" customFormat="1" x14ac:dyDescent="0.2">
      <c r="H172" s="20"/>
      <c r="I172" s="20"/>
      <c r="J172" s="20"/>
      <c r="K172" s="20"/>
      <c r="L172" s="20"/>
      <c r="M172" s="20"/>
      <c r="N172" s="20"/>
    </row>
    <row r="173" spans="8:14" s="18" customFormat="1" x14ac:dyDescent="0.2">
      <c r="H173" s="20"/>
      <c r="I173" s="20"/>
      <c r="J173" s="20"/>
      <c r="K173" s="20"/>
      <c r="L173" s="20"/>
      <c r="M173" s="20"/>
      <c r="N173" s="20"/>
    </row>
    <row r="174" spans="8:14" s="18" customFormat="1" x14ac:dyDescent="0.2">
      <c r="H174" s="20"/>
      <c r="I174" s="20"/>
      <c r="J174" s="20"/>
      <c r="K174" s="20"/>
      <c r="L174" s="20"/>
      <c r="M174" s="20"/>
      <c r="N174" s="20"/>
    </row>
    <row r="175" spans="8:14" s="18" customFormat="1" x14ac:dyDescent="0.2">
      <c r="H175" s="20"/>
      <c r="I175" s="20"/>
      <c r="J175" s="20"/>
      <c r="K175" s="20"/>
      <c r="L175" s="20"/>
      <c r="M175" s="20"/>
      <c r="N175" s="20"/>
    </row>
    <row r="176" spans="8:14" s="18" customFormat="1" x14ac:dyDescent="0.2">
      <c r="H176" s="20"/>
      <c r="I176" s="20"/>
      <c r="J176" s="20"/>
      <c r="K176" s="20"/>
      <c r="L176" s="20"/>
      <c r="M176" s="20"/>
      <c r="N176" s="20"/>
    </row>
    <row r="177" spans="8:14" s="18" customFormat="1" x14ac:dyDescent="0.2">
      <c r="H177" s="20"/>
      <c r="I177" s="20"/>
      <c r="J177" s="20"/>
      <c r="K177" s="20"/>
      <c r="L177" s="20"/>
      <c r="M177" s="20"/>
      <c r="N177" s="20"/>
    </row>
    <row r="178" spans="8:14" s="18" customFormat="1" x14ac:dyDescent="0.2">
      <c r="H178" s="20"/>
      <c r="I178" s="20"/>
      <c r="J178" s="20"/>
      <c r="K178" s="20"/>
      <c r="L178" s="20"/>
      <c r="M178" s="20"/>
      <c r="N178" s="20"/>
    </row>
    <row r="179" spans="8:14" s="18" customFormat="1" x14ac:dyDescent="0.2">
      <c r="H179" s="20"/>
      <c r="I179" s="20"/>
      <c r="J179" s="20"/>
      <c r="K179" s="20"/>
      <c r="L179" s="20"/>
      <c r="M179" s="20"/>
      <c r="N179" s="20"/>
    </row>
    <row r="180" spans="8:14" s="18" customFormat="1" x14ac:dyDescent="0.2">
      <c r="H180" s="20"/>
      <c r="I180" s="20"/>
      <c r="J180" s="20"/>
      <c r="K180" s="20"/>
      <c r="L180" s="20"/>
      <c r="M180" s="20"/>
      <c r="N180" s="20"/>
    </row>
    <row r="181" spans="8:14" s="18" customFormat="1" x14ac:dyDescent="0.2">
      <c r="H181" s="20"/>
      <c r="I181" s="20"/>
      <c r="J181" s="20"/>
      <c r="K181" s="20"/>
      <c r="L181" s="20"/>
      <c r="M181" s="20"/>
      <c r="N181" s="20"/>
    </row>
    <row r="182" spans="8:14" s="18" customFormat="1" x14ac:dyDescent="0.2">
      <c r="H182" s="20"/>
      <c r="I182" s="20"/>
      <c r="J182" s="20"/>
      <c r="K182" s="20"/>
      <c r="L182" s="20"/>
      <c r="M182" s="20"/>
      <c r="N182" s="20"/>
    </row>
    <row r="183" spans="8:14" s="18" customFormat="1" x14ac:dyDescent="0.2">
      <c r="H183" s="20"/>
      <c r="I183" s="20"/>
      <c r="J183" s="20"/>
      <c r="K183" s="20"/>
      <c r="L183" s="20"/>
      <c r="M183" s="20"/>
      <c r="N183" s="20"/>
    </row>
    <row r="184" spans="8:14" s="18" customFormat="1" x14ac:dyDescent="0.2">
      <c r="H184" s="20"/>
      <c r="I184" s="20"/>
      <c r="J184" s="20"/>
      <c r="K184" s="20"/>
      <c r="L184" s="20"/>
      <c r="M184" s="20"/>
      <c r="N184" s="20"/>
    </row>
    <row r="185" spans="8:14" s="18" customFormat="1" x14ac:dyDescent="0.2">
      <c r="H185" s="20"/>
      <c r="I185" s="20"/>
      <c r="J185" s="20"/>
      <c r="K185" s="20"/>
      <c r="L185" s="20"/>
      <c r="M185" s="20"/>
      <c r="N185" s="20"/>
    </row>
    <row r="186" spans="8:14" s="18" customFormat="1" x14ac:dyDescent="0.2">
      <c r="H186" s="20"/>
      <c r="I186" s="20"/>
      <c r="J186" s="20"/>
      <c r="K186" s="20"/>
      <c r="L186" s="20"/>
      <c r="M186" s="20"/>
      <c r="N186" s="20"/>
    </row>
    <row r="187" spans="8:14" s="18" customFormat="1" x14ac:dyDescent="0.2">
      <c r="H187" s="20"/>
      <c r="I187" s="20"/>
      <c r="J187" s="20"/>
      <c r="K187" s="20"/>
      <c r="L187" s="20"/>
      <c r="M187" s="20"/>
      <c r="N187" s="20"/>
    </row>
    <row r="188" spans="8:14" s="18" customFormat="1" x14ac:dyDescent="0.2">
      <c r="H188" s="20"/>
      <c r="I188" s="20"/>
      <c r="J188" s="20"/>
      <c r="K188" s="20"/>
      <c r="L188" s="20"/>
      <c r="M188" s="20"/>
      <c r="N188" s="20"/>
    </row>
    <row r="189" spans="8:14" s="18" customFormat="1" x14ac:dyDescent="0.2">
      <c r="H189" s="20"/>
      <c r="I189" s="20"/>
      <c r="J189" s="20"/>
      <c r="K189" s="20"/>
      <c r="L189" s="20"/>
      <c r="M189" s="20"/>
      <c r="N189" s="20"/>
    </row>
    <row r="190" spans="8:14" s="18" customFormat="1" x14ac:dyDescent="0.2">
      <c r="H190" s="20"/>
      <c r="I190" s="20"/>
      <c r="J190" s="20"/>
      <c r="K190" s="20"/>
      <c r="L190" s="20"/>
      <c r="M190" s="20"/>
      <c r="N190" s="20"/>
    </row>
    <row r="191" spans="8:14" s="18" customFormat="1" x14ac:dyDescent="0.2">
      <c r="H191" s="20"/>
      <c r="I191" s="20"/>
      <c r="J191" s="20"/>
      <c r="K191" s="20"/>
      <c r="L191" s="20"/>
      <c r="M191" s="20"/>
      <c r="N191" s="20"/>
    </row>
    <row r="192" spans="8:14" s="18" customFormat="1" x14ac:dyDescent="0.2">
      <c r="H192" s="20"/>
      <c r="I192" s="20"/>
      <c r="J192" s="20"/>
      <c r="K192" s="20"/>
      <c r="L192" s="20"/>
      <c r="M192" s="20"/>
      <c r="N192" s="20"/>
    </row>
    <row r="193" spans="8:14" s="18" customFormat="1" x14ac:dyDescent="0.2">
      <c r="H193" s="20"/>
      <c r="I193" s="20"/>
      <c r="J193" s="20"/>
      <c r="K193" s="20"/>
      <c r="L193" s="20"/>
      <c r="M193" s="20"/>
      <c r="N193" s="20"/>
    </row>
    <row r="194" spans="8:14" s="18" customFormat="1" x14ac:dyDescent="0.2">
      <c r="H194" s="20"/>
      <c r="I194" s="20"/>
      <c r="J194" s="20"/>
      <c r="K194" s="20"/>
      <c r="L194" s="20"/>
      <c r="M194" s="20"/>
      <c r="N194" s="20"/>
    </row>
    <row r="195" spans="8:14" s="18" customFormat="1" x14ac:dyDescent="0.2">
      <c r="H195" s="20"/>
      <c r="I195" s="20"/>
      <c r="J195" s="20"/>
      <c r="K195" s="20"/>
      <c r="L195" s="20"/>
      <c r="M195" s="20"/>
      <c r="N195" s="20"/>
    </row>
    <row r="196" spans="8:14" s="18" customFormat="1" x14ac:dyDescent="0.2">
      <c r="H196" s="20"/>
      <c r="I196" s="20"/>
      <c r="J196" s="20"/>
      <c r="K196" s="20"/>
      <c r="L196" s="20"/>
      <c r="M196" s="20"/>
      <c r="N196" s="20"/>
    </row>
    <row r="197" spans="8:14" s="18" customFormat="1" x14ac:dyDescent="0.2">
      <c r="H197" s="20"/>
      <c r="I197" s="20"/>
      <c r="J197" s="20"/>
      <c r="K197" s="20"/>
      <c r="L197" s="20"/>
      <c r="M197" s="20"/>
      <c r="N197" s="20"/>
    </row>
    <row r="611" spans="1:14" s="19" customFormat="1" x14ac:dyDescent="0.2">
      <c r="A611" s="21"/>
      <c r="B611" s="18"/>
      <c r="F611" s="18"/>
      <c r="G611" s="18"/>
      <c r="H611" s="20"/>
      <c r="I611" s="20"/>
      <c r="J611" s="20"/>
      <c r="K611" s="20"/>
      <c r="L611" s="20"/>
      <c r="M611" s="20"/>
      <c r="N611" s="20"/>
    </row>
    <row r="670" spans="1:14" s="19" customFormat="1" x14ac:dyDescent="0.2">
      <c r="A670" s="21"/>
      <c r="B670" s="18"/>
      <c r="F670" s="18"/>
      <c r="G670" s="18"/>
      <c r="H670" s="20"/>
      <c r="I670" s="20"/>
      <c r="J670" s="20"/>
      <c r="K670" s="20"/>
      <c r="L670" s="20"/>
      <c r="M670" s="20"/>
      <c r="N670" s="20"/>
    </row>
    <row r="671" spans="1:14" s="19" customFormat="1" x14ac:dyDescent="0.2">
      <c r="A671" s="21"/>
      <c r="B671" s="18"/>
      <c r="F671" s="18"/>
      <c r="G671" s="18"/>
      <c r="H671" s="20"/>
      <c r="I671" s="20"/>
      <c r="J671" s="20"/>
      <c r="K671" s="20"/>
      <c r="L671" s="20"/>
      <c r="M671" s="20"/>
      <c r="N671" s="20"/>
    </row>
    <row r="833" spans="1:14" s="19" customFormat="1" x14ac:dyDescent="0.2">
      <c r="A833" s="21"/>
      <c r="B833" s="18"/>
      <c r="F833" s="18"/>
      <c r="G833" s="18"/>
      <c r="H833" s="20"/>
      <c r="I833" s="20"/>
      <c r="J833" s="20"/>
      <c r="K833" s="20"/>
      <c r="L833" s="20"/>
      <c r="M833" s="20"/>
      <c r="N833" s="20"/>
    </row>
  </sheetData>
  <pageMargins left="0.75" right="0.75" top="1.25" bottom="0.75" header="1" footer="0.3"/>
  <pageSetup scale="8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4 ADIT P1</vt:lpstr>
      <vt:lpstr>Adj 4 ADIT P2</vt:lpstr>
      <vt:lpstr>'Adj 4 ADIT P1'!Print_Area</vt:lpstr>
      <vt:lpstr>'Adj 4 ADIT P2'!Print_Area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2021-04-05T21:47:37Z</cp:lastPrinted>
  <dcterms:created xsi:type="dcterms:W3CDTF">2017-01-05T17:23:53Z</dcterms:created>
  <dcterms:modified xsi:type="dcterms:W3CDTF">2021-05-26T22:26:33Z</dcterms:modified>
</cp:coreProperties>
</file>